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omtois\Desktop\"/>
    </mc:Choice>
  </mc:AlternateContent>
  <bookViews>
    <workbookView xWindow="0" yWindow="0" windowWidth="26865" windowHeight="10590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32" i="1" l="1"/>
  <c r="X31" i="1"/>
  <c r="X30" i="1"/>
  <c r="X29" i="1"/>
  <c r="X28" i="1"/>
  <c r="X27" i="1"/>
  <c r="U32" i="1"/>
  <c r="U31" i="1"/>
  <c r="U30" i="1"/>
  <c r="U29" i="1"/>
  <c r="U28" i="1"/>
  <c r="U27" i="1"/>
  <c r="R32" i="1"/>
  <c r="R31" i="1"/>
  <c r="R30" i="1"/>
  <c r="R29" i="1"/>
  <c r="R28" i="1"/>
  <c r="R27" i="1"/>
  <c r="O32" i="1"/>
  <c r="O31" i="1"/>
  <c r="O30" i="1"/>
  <c r="O29" i="1"/>
  <c r="O28" i="1"/>
  <c r="O27" i="1"/>
  <c r="K32" i="1"/>
  <c r="K31" i="1"/>
  <c r="K30" i="1"/>
  <c r="K29" i="1"/>
  <c r="K28" i="1"/>
  <c r="K27" i="1"/>
  <c r="I32" i="1"/>
  <c r="I31" i="1"/>
  <c r="I30" i="1"/>
  <c r="I29" i="1"/>
  <c r="I28" i="1"/>
  <c r="I27" i="1"/>
  <c r="AB26" i="1" l="1"/>
  <c r="AA26" i="1"/>
  <c r="AA29" i="1" s="1"/>
  <c r="Z26" i="1"/>
  <c r="Y26" i="1"/>
  <c r="Y27" i="1" s="1"/>
  <c r="X26" i="1"/>
  <c r="W26" i="1"/>
  <c r="W31" i="1" s="1"/>
  <c r="V26" i="1"/>
  <c r="U26" i="1"/>
  <c r="T26" i="1"/>
  <c r="S26" i="1"/>
  <c r="S27" i="1" s="1"/>
  <c r="R26" i="1"/>
  <c r="Q26" i="1"/>
  <c r="Q31" i="1" s="1"/>
  <c r="P26" i="1"/>
  <c r="O26" i="1"/>
  <c r="N26" i="1"/>
  <c r="M26" i="1"/>
  <c r="M27" i="1" s="1"/>
  <c r="L26" i="1"/>
  <c r="K26" i="1"/>
  <c r="J26" i="1"/>
  <c r="I26" i="1"/>
  <c r="H26" i="1"/>
  <c r="G26" i="1"/>
  <c r="F26" i="1"/>
  <c r="E26" i="1"/>
  <c r="D26" i="1"/>
  <c r="C26" i="1"/>
  <c r="B26" i="1"/>
  <c r="AB16" i="1"/>
  <c r="AA16" i="1"/>
  <c r="Z16" i="1"/>
  <c r="Y16" i="1"/>
  <c r="Y21" i="1" s="1"/>
  <c r="X16" i="1"/>
  <c r="W16" i="1"/>
  <c r="W21" i="1" s="1"/>
  <c r="V16" i="1"/>
  <c r="U16" i="1"/>
  <c r="U20" i="1" s="1"/>
  <c r="T16" i="1"/>
  <c r="S16" i="1"/>
  <c r="S21" i="1" s="1"/>
  <c r="R16" i="1"/>
  <c r="Q16" i="1"/>
  <c r="Q21" i="1" s="1"/>
  <c r="P16" i="1"/>
  <c r="O16" i="1"/>
  <c r="O20" i="1" s="1"/>
  <c r="N16" i="1"/>
  <c r="M16" i="1"/>
  <c r="M21" i="1" s="1"/>
  <c r="L16" i="1"/>
  <c r="K16" i="1"/>
  <c r="K22" i="1" s="1"/>
  <c r="J16" i="1"/>
  <c r="I16" i="1"/>
  <c r="I22" i="1" s="1"/>
  <c r="H16" i="1"/>
  <c r="G16" i="1"/>
  <c r="F16" i="1"/>
  <c r="E16" i="1"/>
  <c r="E22" i="1" s="1"/>
  <c r="D16" i="1"/>
  <c r="C16" i="1"/>
  <c r="C22" i="1" s="1"/>
  <c r="B16" i="1"/>
  <c r="AB6" i="1"/>
  <c r="AA6" i="1"/>
  <c r="AA9" i="1" s="1"/>
  <c r="Z6" i="1"/>
  <c r="Y6" i="1"/>
  <c r="Y10" i="1" s="1"/>
  <c r="X6" i="1"/>
  <c r="W6" i="1"/>
  <c r="W11" i="1" s="1"/>
  <c r="V6" i="1"/>
  <c r="U6" i="1"/>
  <c r="T6" i="1"/>
  <c r="S6" i="1"/>
  <c r="S12" i="1" s="1"/>
  <c r="R6" i="1"/>
  <c r="Q6" i="1"/>
  <c r="Q11" i="1" s="1"/>
  <c r="P6" i="1"/>
  <c r="O6" i="1"/>
  <c r="N6" i="1"/>
  <c r="M6" i="1"/>
  <c r="M11" i="1" s="1"/>
  <c r="L6" i="1"/>
  <c r="K6" i="1"/>
  <c r="K11" i="1" s="1"/>
  <c r="J6" i="1"/>
  <c r="J8" i="1" s="1"/>
  <c r="I6" i="1"/>
  <c r="H6" i="1"/>
  <c r="H10" i="1" s="1"/>
  <c r="G6" i="1"/>
  <c r="F6" i="1"/>
  <c r="F12" i="1" s="1"/>
  <c r="E6" i="1"/>
  <c r="E12" i="1" s="1"/>
  <c r="D6" i="1"/>
  <c r="D10" i="1" s="1"/>
  <c r="C6" i="1"/>
  <c r="C12" i="1" s="1"/>
  <c r="B6" i="1"/>
  <c r="B8" i="1" s="1"/>
  <c r="G12" i="1" l="1"/>
  <c r="G10" i="1"/>
  <c r="G8" i="1"/>
  <c r="G11" i="1"/>
  <c r="G9" i="1"/>
  <c r="G7" i="1"/>
  <c r="O12" i="1"/>
  <c r="O10" i="1"/>
  <c r="O8" i="1"/>
  <c r="O11" i="1"/>
  <c r="O9" i="1"/>
  <c r="O7" i="1"/>
  <c r="U12" i="1"/>
  <c r="U10" i="1"/>
  <c r="U8" i="1"/>
  <c r="U11" i="1"/>
  <c r="U9" i="1"/>
  <c r="U7" i="1"/>
  <c r="R12" i="1"/>
  <c r="R10" i="1"/>
  <c r="R8" i="1"/>
  <c r="R11" i="1"/>
  <c r="R9" i="1"/>
  <c r="R7" i="1"/>
  <c r="X12" i="1"/>
  <c r="X10" i="1"/>
  <c r="X8" i="1"/>
  <c r="X11" i="1"/>
  <c r="X9" i="1"/>
  <c r="X7" i="1"/>
  <c r="AA22" i="1"/>
  <c r="AA20" i="1"/>
  <c r="AA18" i="1"/>
  <c r="AA21" i="1"/>
  <c r="AA19" i="1"/>
  <c r="AA17" i="1"/>
  <c r="K7" i="1"/>
  <c r="I9" i="1"/>
  <c r="I11" i="1"/>
  <c r="Q8" i="1"/>
  <c r="W10" i="1"/>
  <c r="W27" i="1"/>
  <c r="S31" i="1"/>
  <c r="Q12" i="1"/>
  <c r="Q27" i="1"/>
  <c r="S8" i="1"/>
  <c r="M7" i="1"/>
  <c r="M31" i="1"/>
  <c r="Y31" i="1"/>
  <c r="Q18" i="1"/>
  <c r="Q22" i="1"/>
  <c r="W20" i="1"/>
  <c r="M17" i="1"/>
  <c r="S17" i="1"/>
  <c r="Y17" i="1"/>
  <c r="E7" i="1"/>
  <c r="C9" i="1"/>
  <c r="C11" i="1"/>
  <c r="Q10" i="1"/>
  <c r="W8" i="1"/>
  <c r="W12" i="1"/>
  <c r="Q20" i="1"/>
  <c r="W18" i="1"/>
  <c r="W22" i="1"/>
  <c r="L11" i="1"/>
  <c r="L9" i="1"/>
  <c r="L7" i="1"/>
  <c r="L12" i="1"/>
  <c r="L10" i="1"/>
  <c r="L8" i="1"/>
  <c r="N11" i="1"/>
  <c r="N9" i="1"/>
  <c r="N7" i="1"/>
  <c r="N12" i="1"/>
  <c r="N10" i="1"/>
  <c r="N8" i="1"/>
  <c r="P12" i="1"/>
  <c r="P10" i="1"/>
  <c r="P8" i="1"/>
  <c r="P11" i="1"/>
  <c r="P7" i="1"/>
  <c r="P9" i="1"/>
  <c r="T11" i="1"/>
  <c r="T9" i="1"/>
  <c r="T7" i="1"/>
  <c r="T12" i="1"/>
  <c r="T10" i="1"/>
  <c r="T8" i="1"/>
  <c r="V12" i="1"/>
  <c r="V10" i="1"/>
  <c r="V8" i="1"/>
  <c r="V9" i="1"/>
  <c r="V11" i="1"/>
  <c r="V7" i="1"/>
  <c r="Z11" i="1"/>
  <c r="Z9" i="1"/>
  <c r="Z7" i="1"/>
  <c r="Z12" i="1"/>
  <c r="Z10" i="1"/>
  <c r="Z8" i="1"/>
  <c r="AB11" i="1"/>
  <c r="AB9" i="1"/>
  <c r="AB7" i="1"/>
  <c r="AB12" i="1"/>
  <c r="AB10" i="1"/>
  <c r="AB8" i="1"/>
  <c r="B20" i="1"/>
  <c r="B22" i="1"/>
  <c r="B21" i="1"/>
  <c r="B17" i="1"/>
  <c r="D22" i="1"/>
  <c r="D19" i="1"/>
  <c r="F21" i="1"/>
  <c r="F17" i="1"/>
  <c r="H21" i="1"/>
  <c r="H19" i="1"/>
  <c r="J21" i="1"/>
  <c r="J22" i="1"/>
  <c r="J17" i="1"/>
  <c r="L22" i="1"/>
  <c r="L20" i="1"/>
  <c r="L18" i="1"/>
  <c r="L19" i="1"/>
  <c r="L21" i="1"/>
  <c r="L17" i="1"/>
  <c r="N21" i="1"/>
  <c r="N19" i="1"/>
  <c r="N17" i="1"/>
  <c r="N22" i="1"/>
  <c r="N20" i="1"/>
  <c r="N18" i="1"/>
  <c r="P22" i="1"/>
  <c r="P20" i="1"/>
  <c r="P18" i="1"/>
  <c r="P21" i="1"/>
  <c r="P17" i="1"/>
  <c r="P19" i="1"/>
  <c r="R22" i="1"/>
  <c r="R19" i="1"/>
  <c r="T21" i="1"/>
  <c r="T19" i="1"/>
  <c r="T17" i="1"/>
  <c r="T22" i="1"/>
  <c r="T20" i="1"/>
  <c r="T18" i="1"/>
  <c r="V22" i="1"/>
  <c r="V20" i="1"/>
  <c r="V18" i="1"/>
  <c r="V21" i="1"/>
  <c r="V17" i="1"/>
  <c r="V19" i="1"/>
  <c r="X22" i="1"/>
  <c r="X17" i="1"/>
  <c r="Z21" i="1"/>
  <c r="Z19" i="1"/>
  <c r="Z17" i="1"/>
  <c r="Z22" i="1"/>
  <c r="Z20" i="1"/>
  <c r="Z18" i="1"/>
  <c r="AB22" i="1"/>
  <c r="AB21" i="1"/>
  <c r="AB19" i="1"/>
  <c r="AB17" i="1"/>
  <c r="AB20" i="1"/>
  <c r="AB18" i="1"/>
  <c r="H17" i="1"/>
  <c r="B19" i="1"/>
  <c r="J19" i="1"/>
  <c r="D21" i="1"/>
  <c r="B32" i="1"/>
  <c r="B31" i="1"/>
  <c r="B29" i="1"/>
  <c r="B27" i="1"/>
  <c r="D32" i="1"/>
  <c r="D31" i="1"/>
  <c r="D29" i="1"/>
  <c r="F32" i="1"/>
  <c r="F31" i="1"/>
  <c r="F29" i="1"/>
  <c r="F27" i="1"/>
  <c r="H32" i="1"/>
  <c r="H31" i="1"/>
  <c r="H29" i="1"/>
  <c r="J32" i="1"/>
  <c r="J31" i="1"/>
  <c r="J29" i="1"/>
  <c r="J27" i="1"/>
  <c r="L32" i="1"/>
  <c r="L30" i="1"/>
  <c r="L28" i="1"/>
  <c r="L29" i="1"/>
  <c r="L31" i="1"/>
  <c r="L27" i="1"/>
  <c r="B42" i="1"/>
  <c r="B40" i="1"/>
  <c r="B38" i="1"/>
  <c r="N32" i="1"/>
  <c r="N30" i="1"/>
  <c r="N28" i="1"/>
  <c r="B41" i="1"/>
  <c r="B37" i="1"/>
  <c r="N31" i="1"/>
  <c r="N27" i="1"/>
  <c r="B39" i="1"/>
  <c r="N29" i="1"/>
  <c r="P32" i="1"/>
  <c r="P30" i="1"/>
  <c r="P28" i="1"/>
  <c r="P31" i="1"/>
  <c r="P27" i="1"/>
  <c r="P29" i="1"/>
  <c r="T32" i="1"/>
  <c r="T30" i="1"/>
  <c r="T28" i="1"/>
  <c r="T31" i="1"/>
  <c r="T27" i="1"/>
  <c r="T29" i="1"/>
  <c r="V32" i="1"/>
  <c r="V30" i="1"/>
  <c r="V28" i="1"/>
  <c r="V31" i="1"/>
  <c r="V27" i="1"/>
  <c r="V29" i="1"/>
  <c r="Z32" i="1"/>
  <c r="Z30" i="1"/>
  <c r="Z28" i="1"/>
  <c r="Z31" i="1"/>
  <c r="Z27" i="1"/>
  <c r="Z29" i="1"/>
  <c r="AB32" i="1"/>
  <c r="AB30" i="1"/>
  <c r="AB28" i="1"/>
  <c r="AB29" i="1"/>
  <c r="AB31" i="1"/>
  <c r="AB27" i="1"/>
  <c r="H27" i="1"/>
  <c r="F8" i="1"/>
  <c r="B12" i="1"/>
  <c r="D17" i="1"/>
  <c r="R17" i="1"/>
  <c r="F19" i="1"/>
  <c r="X19" i="1"/>
  <c r="F22" i="1"/>
  <c r="D27" i="1"/>
  <c r="M12" i="1"/>
  <c r="M10" i="1"/>
  <c r="M8" i="1"/>
  <c r="S11" i="1"/>
  <c r="S9" i="1"/>
  <c r="S7" i="1"/>
  <c r="Y11" i="1"/>
  <c r="Y9" i="1"/>
  <c r="Y7" i="1"/>
  <c r="AA12" i="1"/>
  <c r="AA10" i="1"/>
  <c r="AA8" i="1"/>
  <c r="C7" i="1"/>
  <c r="I7" i="1"/>
  <c r="E9" i="1"/>
  <c r="K9" i="1"/>
  <c r="E11" i="1"/>
  <c r="M22" i="1"/>
  <c r="M20" i="1"/>
  <c r="M18" i="1"/>
  <c r="S22" i="1"/>
  <c r="S20" i="1"/>
  <c r="S18" i="1"/>
  <c r="Y22" i="1"/>
  <c r="Y20" i="1"/>
  <c r="Y18" i="1"/>
  <c r="M32" i="1"/>
  <c r="M30" i="1"/>
  <c r="M28" i="1"/>
  <c r="Q32" i="1"/>
  <c r="Q30" i="1"/>
  <c r="Q28" i="1"/>
  <c r="S32" i="1"/>
  <c r="S30" i="1"/>
  <c r="S28" i="1"/>
  <c r="W32" i="1"/>
  <c r="W30" i="1"/>
  <c r="W28" i="1"/>
  <c r="Y32" i="1"/>
  <c r="Y30" i="1"/>
  <c r="Y28" i="1"/>
  <c r="AA32" i="1"/>
  <c r="AA30" i="1"/>
  <c r="AA28" i="1"/>
  <c r="Q7" i="1"/>
  <c r="Q9" i="1"/>
  <c r="W7" i="1"/>
  <c r="W9" i="1"/>
  <c r="Q17" i="1"/>
  <c r="Q19" i="1"/>
  <c r="W17" i="1"/>
  <c r="W19" i="1"/>
  <c r="Q29" i="1"/>
  <c r="W29" i="1"/>
  <c r="AA7" i="1"/>
  <c r="Y8" i="1"/>
  <c r="S10" i="1"/>
  <c r="AA11" i="1"/>
  <c r="Y12" i="1"/>
  <c r="M9" i="1"/>
  <c r="M19" i="1"/>
  <c r="S19" i="1"/>
  <c r="Y19" i="1"/>
  <c r="M29" i="1"/>
  <c r="S29" i="1"/>
  <c r="Y29" i="1"/>
  <c r="AA27" i="1"/>
  <c r="AA31" i="1"/>
  <c r="B11" i="1"/>
  <c r="B9" i="1"/>
  <c r="B7" i="1"/>
  <c r="D11" i="1"/>
  <c r="D9" i="1"/>
  <c r="D7" i="1"/>
  <c r="F11" i="1"/>
  <c r="F9" i="1"/>
  <c r="F7" i="1"/>
  <c r="H11" i="1"/>
  <c r="H9" i="1"/>
  <c r="H7" i="1"/>
  <c r="J11" i="1"/>
  <c r="J9" i="1"/>
  <c r="J7" i="1"/>
  <c r="J12" i="1"/>
  <c r="D8" i="1"/>
  <c r="H8" i="1"/>
  <c r="B10" i="1"/>
  <c r="F10" i="1"/>
  <c r="J10" i="1"/>
  <c r="D12" i="1"/>
  <c r="H12" i="1"/>
  <c r="G22" i="1"/>
  <c r="X21" i="1"/>
  <c r="U21" i="1"/>
  <c r="R21" i="1"/>
  <c r="O21" i="1"/>
  <c r="O17" i="1"/>
  <c r="U17" i="1"/>
  <c r="C18" i="1"/>
  <c r="E18" i="1"/>
  <c r="G18" i="1"/>
  <c r="I18" i="1"/>
  <c r="K18" i="1"/>
  <c r="O19" i="1"/>
  <c r="U19" i="1"/>
  <c r="C20" i="1"/>
  <c r="E20" i="1"/>
  <c r="G20" i="1"/>
  <c r="I20" i="1"/>
  <c r="K20" i="1"/>
  <c r="G21" i="1"/>
  <c r="K21" i="1"/>
  <c r="O22" i="1"/>
  <c r="U22" i="1"/>
  <c r="C31" i="1"/>
  <c r="C29" i="1"/>
  <c r="C27" i="1"/>
  <c r="E31" i="1"/>
  <c r="E29" i="1"/>
  <c r="E27" i="1"/>
  <c r="G31" i="1"/>
  <c r="G29" i="1"/>
  <c r="G27" i="1"/>
  <c r="E28" i="1"/>
  <c r="C30" i="1"/>
  <c r="G30" i="1"/>
  <c r="E32" i="1"/>
  <c r="C8" i="1"/>
  <c r="E8" i="1"/>
  <c r="I8" i="1"/>
  <c r="K8" i="1"/>
  <c r="C10" i="1"/>
  <c r="E10" i="1"/>
  <c r="I10" i="1"/>
  <c r="K10" i="1"/>
  <c r="I12" i="1"/>
  <c r="K12" i="1"/>
  <c r="C17" i="1"/>
  <c r="E17" i="1"/>
  <c r="G17" i="1"/>
  <c r="I17" i="1"/>
  <c r="K17" i="1"/>
  <c r="B18" i="1"/>
  <c r="D18" i="1"/>
  <c r="F18" i="1"/>
  <c r="H18" i="1"/>
  <c r="J18" i="1"/>
  <c r="O18" i="1"/>
  <c r="R18" i="1"/>
  <c r="U18" i="1"/>
  <c r="X18" i="1"/>
  <c r="C19" i="1"/>
  <c r="E19" i="1"/>
  <c r="G19" i="1"/>
  <c r="I19" i="1"/>
  <c r="K19" i="1"/>
  <c r="D20" i="1"/>
  <c r="F20" i="1"/>
  <c r="H20" i="1"/>
  <c r="J20" i="1"/>
  <c r="R20" i="1"/>
  <c r="X20" i="1"/>
  <c r="C21" i="1"/>
  <c r="E21" i="1"/>
  <c r="I21" i="1"/>
  <c r="H22" i="1"/>
  <c r="C28" i="1"/>
  <c r="G28" i="1"/>
  <c r="E30" i="1"/>
  <c r="C32" i="1"/>
  <c r="G32" i="1"/>
  <c r="B28" i="1"/>
  <c r="D28" i="1"/>
  <c r="F28" i="1"/>
  <c r="H28" i="1"/>
  <c r="J28" i="1"/>
  <c r="B30" i="1"/>
  <c r="D30" i="1"/>
  <c r="F30" i="1"/>
  <c r="H30" i="1"/>
  <c r="J30" i="1"/>
</calcChain>
</file>

<file path=xl/sharedStrings.xml><?xml version="1.0" encoding="utf-8"?>
<sst xmlns="http://schemas.openxmlformats.org/spreadsheetml/2006/main" count="131" uniqueCount="28">
  <si>
    <t>Difficulty</t>
  </si>
  <si>
    <t>Adventure Battle</t>
  </si>
  <si>
    <t>mooks</t>
  </si>
  <si>
    <t xml:space="preserve">mooks </t>
  </si>
  <si>
    <t>normal</t>
  </si>
  <si>
    <t>large</t>
  </si>
  <si>
    <t>huge</t>
  </si>
  <si>
    <t>Champion Battle</t>
  </si>
  <si>
    <t>Epic Battle</t>
  </si>
  <si>
    <t>Counts as…</t>
  </si>
  <si>
    <t>Size</t>
  </si>
  <si>
    <t>Level</t>
  </si>
  <si>
    <t>Monster Level</t>
  </si>
  <si>
    <t>Attack Bonus</t>
  </si>
  <si>
    <t>Damage</t>
  </si>
  <si>
    <t>HP</t>
  </si>
  <si>
    <t>AC</t>
  </si>
  <si>
    <t>High Def.</t>
  </si>
  <si>
    <t>Low Def.</t>
  </si>
  <si>
    <t>Fear</t>
  </si>
  <si>
    <t>DMG</t>
  </si>
  <si>
    <t>Attack</t>
  </si>
  <si>
    <t>HI</t>
  </si>
  <si>
    <t>LOW</t>
  </si>
  <si>
    <t>NORMAL</t>
  </si>
  <si>
    <t>MOOKS</t>
  </si>
  <si>
    <t>LARGE</t>
  </si>
  <si>
    <t>HUGE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</si>
</sst>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Fill="1"/>
    <xf numFmtId="0" fontId="1" fillId="0" borderId="0" xfId="0" applyFont="1" applyFill="1"/>
    <xf numFmtId="0" fontId="1" fillId="0" borderId="0" xfId="0" applyFont="1"/>
    <xf numFmtId="0" fontId="1" fillId="3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0" fontId="1" fillId="7" borderId="0" xfId="0" applyFont="1" applyFill="1" applyAlignment="1">
      <alignment horizontal="left"/>
    </xf>
    <xf numFmtId="0" fontId="1" fillId="4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5" borderId="0" xfId="0" applyFont="1" applyFill="1" applyAlignment="1">
      <alignment horizontal="left"/>
    </xf>
    <xf numFmtId="0" fontId="1" fillId="6" borderId="0" xfId="0" applyFont="1" applyFill="1" applyAlignment="1">
      <alignment horizontal="left"/>
    </xf>
    <xf numFmtId="0" fontId="3" fillId="10" borderId="0" xfId="0" applyFont="1" applyFill="1" applyAlignment="1">
      <alignment horizontal="left"/>
    </xf>
    <xf numFmtId="0" fontId="3" fillId="9" borderId="0" xfId="0" applyFont="1" applyFill="1" applyAlignment="1">
      <alignment horizontal="left"/>
    </xf>
    <xf numFmtId="0" fontId="3" fillId="11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4" fillId="4" borderId="0" xfId="0" applyFont="1" applyFill="1"/>
    <xf numFmtId="0" fontId="4" fillId="2" borderId="0" xfId="0" applyFont="1" applyFill="1"/>
    <xf numFmtId="0" fontId="4" fillId="5" borderId="0" xfId="0" applyFont="1" applyFill="1"/>
    <xf numFmtId="0" fontId="4" fillId="6" borderId="0" xfId="0" applyFont="1" applyFill="1"/>
    <xf numFmtId="0" fontId="4" fillId="8" borderId="0" xfId="0" applyFont="1" applyFill="1"/>
    <xf numFmtId="0" fontId="4" fillId="7" borderId="0" xfId="0" applyFont="1" applyFill="1"/>
    <xf numFmtId="0" fontId="6" fillId="10" borderId="0" xfId="0" applyFont="1" applyFill="1"/>
    <xf numFmtId="0" fontId="6" fillId="9" borderId="0" xfId="0" applyFont="1" applyFill="1"/>
    <xf numFmtId="0" fontId="6" fillId="11" borderId="0" xfId="0" applyFont="1" applyFill="1"/>
    <xf numFmtId="0" fontId="4" fillId="0" borderId="0" xfId="0" applyFont="1"/>
    <xf numFmtId="0" fontId="0" fillId="0" borderId="0" xfId="0" applyBorder="1" applyAlignment="1">
      <alignment horizontal="left" vertical="center"/>
    </xf>
    <xf numFmtId="0" fontId="0" fillId="4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0" fillId="5" borderId="0" xfId="0" applyFill="1" applyBorder="1" applyAlignment="1">
      <alignment horizontal="left" vertical="center"/>
    </xf>
    <xf numFmtId="0" fontId="0" fillId="3" borderId="0" xfId="0" applyFill="1" applyBorder="1" applyAlignment="1">
      <alignment horizontal="left" vertical="center"/>
    </xf>
    <xf numFmtId="0" fontId="0" fillId="6" borderId="0" xfId="0" applyFill="1" applyBorder="1" applyAlignment="1">
      <alignment horizontal="left" vertical="center"/>
    </xf>
    <xf numFmtId="0" fontId="0" fillId="8" borderId="0" xfId="0" applyFill="1" applyBorder="1" applyAlignment="1">
      <alignment horizontal="left" vertical="center"/>
    </xf>
    <xf numFmtId="0" fontId="0" fillId="7" borderId="0" xfId="0" applyFill="1" applyBorder="1" applyAlignment="1">
      <alignment horizontal="left" vertical="center"/>
    </xf>
    <xf numFmtId="0" fontId="2" fillId="10" borderId="0" xfId="0" applyFont="1" applyFill="1" applyBorder="1" applyAlignment="1">
      <alignment horizontal="left" vertical="center"/>
    </xf>
    <xf numFmtId="0" fontId="2" fillId="9" borderId="0" xfId="0" applyFont="1" applyFill="1" applyBorder="1" applyAlignment="1">
      <alignment horizontal="left" vertical="center"/>
    </xf>
    <xf numFmtId="0" fontId="2" fillId="11" borderId="0" xfId="0" applyFont="1" applyFill="1" applyBorder="1" applyAlignment="1">
      <alignment horizontal="left" vertical="center"/>
    </xf>
    <xf numFmtId="0" fontId="0" fillId="12" borderId="0" xfId="0" applyFill="1" applyBorder="1" applyAlignment="1">
      <alignment horizontal="left" vertical="center"/>
    </xf>
    <xf numFmtId="0" fontId="0" fillId="0" borderId="0" xfId="0" applyFill="1" applyBorder="1"/>
    <xf numFmtId="0" fontId="1" fillId="0" borderId="0" xfId="0" applyFont="1" applyFill="1" applyBorder="1"/>
    <xf numFmtId="0" fontId="5" fillId="0" borderId="0" xfId="0" applyFont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5" borderId="0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 vertical="center"/>
    </xf>
    <xf numFmtId="0" fontId="5" fillId="6" borderId="0" xfId="0" applyFont="1" applyFill="1" applyBorder="1" applyAlignment="1">
      <alignment horizontal="left" vertical="center"/>
    </xf>
    <xf numFmtId="0" fontId="5" fillId="8" borderId="0" xfId="0" applyFont="1" applyFill="1" applyBorder="1" applyAlignment="1">
      <alignment horizontal="left" vertical="center"/>
    </xf>
    <xf numFmtId="0" fontId="5" fillId="7" borderId="0" xfId="0" applyFont="1" applyFill="1" applyBorder="1" applyAlignment="1">
      <alignment horizontal="left" vertical="center"/>
    </xf>
    <xf numFmtId="0" fontId="7" fillId="10" borderId="0" xfId="0" applyFont="1" applyFill="1" applyBorder="1" applyAlignment="1">
      <alignment horizontal="left" vertical="center"/>
    </xf>
    <xf numFmtId="0" fontId="7" fillId="9" borderId="0" xfId="0" applyFont="1" applyFill="1" applyBorder="1" applyAlignment="1">
      <alignment horizontal="left" vertical="center"/>
    </xf>
    <xf numFmtId="0" fontId="7" fillId="11" borderId="0" xfId="0" applyFont="1" applyFill="1" applyBorder="1" applyAlignment="1">
      <alignment horizontal="left" vertical="center"/>
    </xf>
    <xf numFmtId="0" fontId="5" fillId="0" borderId="0" xfId="0" applyFont="1"/>
    <xf numFmtId="0" fontId="0" fillId="6" borderId="0" xfId="0" applyFont="1" applyFill="1" applyBorder="1" applyAlignment="1">
      <alignment horizontal="left" vertical="center"/>
    </xf>
    <xf numFmtId="0" fontId="0" fillId="8" borderId="0" xfId="0" applyFont="1" applyFill="1" applyBorder="1" applyAlignment="1">
      <alignment horizontal="left" vertical="center"/>
    </xf>
    <xf numFmtId="0" fontId="0" fillId="7" borderId="0" xfId="0" applyFont="1" applyFill="1" applyBorder="1" applyAlignment="1">
      <alignment horizontal="left" vertical="center"/>
    </xf>
    <xf numFmtId="0" fontId="2" fillId="10" borderId="1" xfId="0" applyFont="1" applyFill="1" applyBorder="1" applyAlignment="1">
      <alignment horizontal="left" vertical="center"/>
    </xf>
    <xf numFmtId="0" fontId="2" fillId="9" borderId="1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 vertical="center"/>
    </xf>
    <xf numFmtId="0" fontId="4" fillId="3" borderId="0" xfId="0" applyFont="1" applyFill="1"/>
    <xf numFmtId="0" fontId="0" fillId="0" borderId="1" xfId="0" applyFont="1" applyBorder="1"/>
    <xf numFmtId="0" fontId="0" fillId="4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0" fillId="5" borderId="1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6" borderId="1" xfId="0" applyFont="1" applyFill="1" applyBorder="1" applyAlignment="1">
      <alignment horizontal="left" vertical="center"/>
    </xf>
    <xf numFmtId="0" fontId="0" fillId="6" borderId="1" xfId="0" applyFont="1" applyFill="1" applyBorder="1" applyAlignment="1">
      <alignment horizontal="left"/>
    </xf>
    <xf numFmtId="0" fontId="0" fillId="8" borderId="1" xfId="0" applyFont="1" applyFill="1" applyBorder="1" applyAlignment="1">
      <alignment horizontal="left" vertical="center"/>
    </xf>
    <xf numFmtId="0" fontId="0" fillId="7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tabSelected="1" topLeftCell="A4" workbookViewId="0">
      <selection activeCell="E7" sqref="E7"/>
    </sheetView>
  </sheetViews>
  <sheetFormatPr defaultRowHeight="15" x14ac:dyDescent="0.25"/>
  <cols>
    <col min="1" max="1" width="13.7109375" bestFit="1" customWidth="1"/>
    <col min="7" max="7" width="10.42578125" customWidth="1"/>
    <col min="8" max="8" width="8.5703125" customWidth="1"/>
    <col min="9" max="9" width="9.140625" customWidth="1"/>
    <col min="10" max="10" width="9.42578125" customWidth="1"/>
  </cols>
  <sheetData>
    <row r="1" spans="1:28" x14ac:dyDescent="0.25">
      <c r="A1" t="s">
        <v>0</v>
      </c>
      <c r="B1">
        <v>8</v>
      </c>
    </row>
    <row r="3" spans="1:28" x14ac:dyDescent="0.25">
      <c r="B3" s="4" t="s">
        <v>1</v>
      </c>
    </row>
    <row r="4" spans="1:28" s="15" customFormat="1" x14ac:dyDescent="0.25">
      <c r="A4" s="15" t="s">
        <v>9</v>
      </c>
      <c r="B4" s="8">
        <v>0.1</v>
      </c>
      <c r="C4" s="8">
        <v>0.15</v>
      </c>
      <c r="D4" s="8">
        <v>0.2</v>
      </c>
      <c r="E4" s="9">
        <v>0.3</v>
      </c>
      <c r="F4" s="9">
        <v>0.4</v>
      </c>
      <c r="G4" s="9">
        <v>0.5</v>
      </c>
      <c r="H4" s="10">
        <v>0.6</v>
      </c>
      <c r="I4" s="10">
        <v>0.7</v>
      </c>
      <c r="J4" s="10">
        <v>0.8</v>
      </c>
      <c r="K4" s="5">
        <v>1</v>
      </c>
      <c r="L4" s="5">
        <v>1</v>
      </c>
      <c r="M4" s="11">
        <v>1.5</v>
      </c>
      <c r="N4" s="11">
        <v>1.5</v>
      </c>
      <c r="O4" s="11">
        <v>1.5</v>
      </c>
      <c r="P4" s="6">
        <v>2</v>
      </c>
      <c r="Q4" s="6">
        <v>2</v>
      </c>
      <c r="R4" s="6">
        <v>2</v>
      </c>
      <c r="S4" s="7">
        <v>3</v>
      </c>
      <c r="T4" s="7">
        <v>3</v>
      </c>
      <c r="U4" s="7">
        <v>3</v>
      </c>
      <c r="V4" s="12">
        <v>4</v>
      </c>
      <c r="W4" s="12">
        <v>4</v>
      </c>
      <c r="X4" s="12">
        <v>4</v>
      </c>
      <c r="Y4" s="13">
        <v>6</v>
      </c>
      <c r="Z4" s="13">
        <v>6</v>
      </c>
      <c r="AA4" s="14">
        <v>8</v>
      </c>
      <c r="AB4" s="14">
        <v>8</v>
      </c>
    </row>
    <row r="5" spans="1:28" s="25" customFormat="1" x14ac:dyDescent="0.25">
      <c r="A5" s="25" t="s">
        <v>10</v>
      </c>
      <c r="B5" s="16" t="s">
        <v>2</v>
      </c>
      <c r="C5" s="16" t="s">
        <v>2</v>
      </c>
      <c r="D5" s="16" t="s">
        <v>2</v>
      </c>
      <c r="E5" s="17" t="s">
        <v>2</v>
      </c>
      <c r="F5" s="17" t="s">
        <v>2</v>
      </c>
      <c r="G5" s="17" t="s">
        <v>4</v>
      </c>
      <c r="H5" s="18" t="s">
        <v>2</v>
      </c>
      <c r="I5" s="18" t="s">
        <v>4</v>
      </c>
      <c r="J5" s="18" t="s">
        <v>3</v>
      </c>
      <c r="K5" s="58" t="s">
        <v>4</v>
      </c>
      <c r="L5" s="58" t="s">
        <v>5</v>
      </c>
      <c r="M5" s="19" t="s">
        <v>6</v>
      </c>
      <c r="N5" s="19" t="s">
        <v>5</v>
      </c>
      <c r="O5" s="19" t="s">
        <v>4</v>
      </c>
      <c r="P5" s="20" t="s">
        <v>6</v>
      </c>
      <c r="Q5" s="20" t="s">
        <v>5</v>
      </c>
      <c r="R5" s="20" t="s">
        <v>4</v>
      </c>
      <c r="S5" s="21" t="s">
        <v>6</v>
      </c>
      <c r="T5" s="21" t="s">
        <v>5</v>
      </c>
      <c r="U5" s="21" t="s">
        <v>4</v>
      </c>
      <c r="V5" s="22" t="s">
        <v>6</v>
      </c>
      <c r="W5" s="22" t="s">
        <v>5</v>
      </c>
      <c r="X5" s="22" t="s">
        <v>4</v>
      </c>
      <c r="Y5" s="23" t="s">
        <v>6</v>
      </c>
      <c r="Z5" s="23" t="s">
        <v>5</v>
      </c>
      <c r="AA5" s="24" t="s">
        <v>6</v>
      </c>
      <c r="AB5" s="24" t="s">
        <v>5</v>
      </c>
    </row>
    <row r="6" spans="1:28" s="68" customFormat="1" x14ac:dyDescent="0.25">
      <c r="A6" s="68" t="s">
        <v>11</v>
      </c>
      <c r="B6" s="60">
        <f>B1-2</f>
        <v>6</v>
      </c>
      <c r="C6" s="60">
        <f>B1-1</f>
        <v>7</v>
      </c>
      <c r="D6" s="60">
        <f>B1</f>
        <v>8</v>
      </c>
      <c r="E6" s="61">
        <f>B1+1</f>
        <v>9</v>
      </c>
      <c r="F6" s="61">
        <f>B1+2</f>
        <v>10</v>
      </c>
      <c r="G6" s="61">
        <f>B1-2</f>
        <v>6</v>
      </c>
      <c r="H6" s="62">
        <f>B1+3</f>
        <v>11</v>
      </c>
      <c r="I6" s="62">
        <f>B1-1</f>
        <v>7</v>
      </c>
      <c r="J6" s="62">
        <f>B1+4</f>
        <v>12</v>
      </c>
      <c r="K6" s="63">
        <f>B1</f>
        <v>8</v>
      </c>
      <c r="L6" s="63">
        <f>B1-2</f>
        <v>6</v>
      </c>
      <c r="M6" s="64">
        <f>B1+-2</f>
        <v>6</v>
      </c>
      <c r="N6" s="65">
        <f>B1-1</f>
        <v>7</v>
      </c>
      <c r="O6" s="65">
        <f>B1+1</f>
        <v>9</v>
      </c>
      <c r="P6" s="66">
        <f>B1-1</f>
        <v>7</v>
      </c>
      <c r="Q6" s="66">
        <f>B1</f>
        <v>8</v>
      </c>
      <c r="R6" s="66">
        <f>B1+2</f>
        <v>10</v>
      </c>
      <c r="S6" s="67">
        <f>B1</f>
        <v>8</v>
      </c>
      <c r="T6" s="67">
        <f>B1+1</f>
        <v>9</v>
      </c>
      <c r="U6" s="67">
        <f>B1+3</f>
        <v>11</v>
      </c>
      <c r="V6" s="55">
        <f>B1+1</f>
        <v>9</v>
      </c>
      <c r="W6" s="55">
        <f>B1+2</f>
        <v>10</v>
      </c>
      <c r="X6" s="55">
        <f>B1+4</f>
        <v>12</v>
      </c>
      <c r="Y6" s="56">
        <f>B1+2</f>
        <v>10</v>
      </c>
      <c r="Z6" s="56">
        <f>B1+3</f>
        <v>11</v>
      </c>
      <c r="AA6" s="57">
        <f>B1+3</f>
        <v>11</v>
      </c>
      <c r="AB6" s="57">
        <f>B1+4</f>
        <v>12</v>
      </c>
    </row>
    <row r="7" spans="1:28" s="1" customFormat="1" x14ac:dyDescent="0.25">
      <c r="A7" s="1" t="s">
        <v>21</v>
      </c>
      <c r="B7" s="27">
        <f>INDEX(Sheet2!K2:K16,B6+1)</f>
        <v>11</v>
      </c>
      <c r="C7" s="27">
        <f>INDEX(Sheet2!K2:K16,C6+1)</f>
        <v>12</v>
      </c>
      <c r="D7" s="27">
        <f>INDEX(Sheet2!K2:K16,D6+1)</f>
        <v>13</v>
      </c>
      <c r="E7" s="28">
        <f>INDEX(Sheet2!K2:K16,E6+1)</f>
        <v>14</v>
      </c>
      <c r="F7" s="28">
        <f>INDEX(Sheet2!K2:K16,F6+1)</f>
        <v>15</v>
      </c>
      <c r="G7" s="28">
        <f>INDEX(Sheet2!B2:B16,G6+1)</f>
        <v>11</v>
      </c>
      <c r="H7" s="29">
        <f>INDEX(Sheet2!K2:K16,H6+1)</f>
        <v>16</v>
      </c>
      <c r="I7" s="29">
        <f>INDEX(Sheet2!B2:B16,I6+1)</f>
        <v>12</v>
      </c>
      <c r="J7" s="29">
        <f>INDEX(Sheet2!K2:K16,J6+1)</f>
        <v>17</v>
      </c>
      <c r="K7" s="30">
        <f>INDEX(Sheet2!B2:B16,K6+1)</f>
        <v>13</v>
      </c>
      <c r="L7" s="30">
        <f>INDEX(Sheet2!B18:B32,L6+1)</f>
        <v>11</v>
      </c>
      <c r="M7" s="31">
        <f>INDEX(Sheet2!K18:K32,M6+1)</f>
        <v>11</v>
      </c>
      <c r="N7" s="31">
        <f>INDEX(Sheet2!B18:B32,N6+1)</f>
        <v>12</v>
      </c>
      <c r="O7" s="31">
        <f>INDEX(Sheet2!B2:B16,O6+1)</f>
        <v>14</v>
      </c>
      <c r="P7" s="32">
        <f>INDEX(Sheet2!K18:K32,P6+1)</f>
        <v>12</v>
      </c>
      <c r="Q7" s="32">
        <f>INDEX(Sheet2!B18:B32,Q6+1)</f>
        <v>13</v>
      </c>
      <c r="R7" s="32">
        <f>INDEX(Sheet2!B2:B16,R6+1)</f>
        <v>15</v>
      </c>
      <c r="S7" s="33">
        <f>INDEX(Sheet2!K18:K32,S6+1)</f>
        <v>13</v>
      </c>
      <c r="T7" s="33">
        <f>INDEX(Sheet2!B18:B32,T6+1)</f>
        <v>14</v>
      </c>
      <c r="U7" s="54">
        <f>INDEX(Sheet2!B2:B16,U6+1)</f>
        <v>16</v>
      </c>
      <c r="V7" s="34">
        <f>INDEX(Sheet2!K18:K32,V6+1)</f>
        <v>14</v>
      </c>
      <c r="W7" s="34">
        <f>INDEX(Sheet2!B18:B32,W6+1)</f>
        <v>15</v>
      </c>
      <c r="X7" s="34">
        <f>INDEX(Sheet2!B2:B16,X6+1)</f>
        <v>17</v>
      </c>
      <c r="Y7" s="35">
        <f>INDEX(Sheet2!K18:K32,Y6+1)</f>
        <v>15</v>
      </c>
      <c r="Z7" s="35">
        <f>INDEX(Sheet2!B18:B32,Z6+1)</f>
        <v>16</v>
      </c>
      <c r="AA7" s="36">
        <f>INDEX(Sheet2!K18:K32,AA6+1)</f>
        <v>16</v>
      </c>
      <c r="AB7" s="36">
        <f>INDEX(Sheet2!B18:B32,AB6+1)</f>
        <v>17</v>
      </c>
    </row>
    <row r="8" spans="1:28" s="26" customFormat="1" x14ac:dyDescent="0.25">
      <c r="A8" s="26" t="s">
        <v>20</v>
      </c>
      <c r="B8" s="27">
        <f>INDEX(Sheet2!L2:L16,B6+1)</f>
        <v>12</v>
      </c>
      <c r="C8" s="27">
        <f>INDEX(Sheet2!L2:L16,C6+1)</f>
        <v>18</v>
      </c>
      <c r="D8" s="27">
        <f>INDEX(Sheet2!L2:L16,D6+1)</f>
        <v>23</v>
      </c>
      <c r="E8" s="28">
        <f>INDEX(Sheet2!L2:L16,E6+1)</f>
        <v>31</v>
      </c>
      <c r="F8" s="28">
        <f>INDEX(Sheet2!L2:L16,F6+1)</f>
        <v>37</v>
      </c>
      <c r="G8" s="28">
        <f>INDEX(Sheet2!C2:C16,G6+1)</f>
        <v>21</v>
      </c>
      <c r="H8" s="29">
        <f>INDEX(Sheet2!L2:L16,H6+1)</f>
        <v>46</v>
      </c>
      <c r="I8" s="29">
        <f>INDEX(Sheet2!C2:C16,I6+1)</f>
        <v>28</v>
      </c>
      <c r="J8" s="29">
        <f>INDEX(Sheet2!L2:L16,J6+1)</f>
        <v>60</v>
      </c>
      <c r="K8" s="30">
        <f>INDEX(Sheet2!C2:C16,K6+1)</f>
        <v>38</v>
      </c>
      <c r="L8" s="30">
        <f>INDEX(Sheet2!C18:C32,L6+1)</f>
        <v>42</v>
      </c>
      <c r="M8" s="31">
        <f>INDEX(Sheet2!L18:L32,M6+1)</f>
        <v>63</v>
      </c>
      <c r="N8" s="31">
        <f>INDEX(Sheet2!C18:C32,N6+1)</f>
        <v>56</v>
      </c>
      <c r="O8" s="31">
        <f>INDEX(Sheet2!C2:C16,O6+1)</f>
        <v>50</v>
      </c>
      <c r="P8" s="32">
        <f>INDEX(Sheet2!L18:L32,P6+1)</f>
        <v>84</v>
      </c>
      <c r="Q8" s="32">
        <f>INDEX(Sheet2!C18:C32,Q6+1)</f>
        <v>76</v>
      </c>
      <c r="R8" s="32">
        <f>INDEX(Sheet2!C2:C16,R6+1)</f>
        <v>58</v>
      </c>
      <c r="S8" s="33">
        <f>INDEX(Sheet2!L18:L32,S6+1)</f>
        <v>114</v>
      </c>
      <c r="T8" s="33">
        <f>INDEX(Sheet2!C18:C32,T6+1)</f>
        <v>100</v>
      </c>
      <c r="U8" s="54">
        <f>INDEX(Sheet2!C2:C16,U6+1)</f>
        <v>70</v>
      </c>
      <c r="V8" s="34">
        <f>INDEX(Sheet2!L18:L32,V6+1)</f>
        <v>150</v>
      </c>
      <c r="W8" s="34">
        <f>INDEX(Sheet2!C18:C32,W6+1)</f>
        <v>116</v>
      </c>
      <c r="X8" s="34">
        <f>INDEX(Sheet2!C2:C16,X6+1)</f>
        <v>90</v>
      </c>
      <c r="Y8" s="35">
        <f>INDEX(Sheet2!L18:L32,Y6+1)</f>
        <v>174</v>
      </c>
      <c r="Z8" s="35">
        <f>INDEX(Sheet2!C18:C32,Z6+1)</f>
        <v>140</v>
      </c>
      <c r="AA8" s="36">
        <f>INDEX(Sheet2!L18:L32,AA6+1)</f>
        <v>210</v>
      </c>
      <c r="AB8" s="36">
        <f>INDEX(Sheet2!C18:C32,AB6+1)</f>
        <v>180</v>
      </c>
    </row>
    <row r="9" spans="1:28" s="40" customFormat="1" x14ac:dyDescent="0.25">
      <c r="A9" s="40" t="s">
        <v>15</v>
      </c>
      <c r="B9" s="41">
        <f>INDEX(Sheet2!M2:M16,B6+1)</f>
        <v>23</v>
      </c>
      <c r="C9" s="41">
        <f>INDEX(Sheet2!M2:M16,C6+1)</f>
        <v>27</v>
      </c>
      <c r="D9" s="41">
        <f>INDEX(Sheet2!M2:M16,D6+1)</f>
        <v>36</v>
      </c>
      <c r="E9" s="42">
        <f>INDEX(Sheet2!M2:M16,E6+1)</f>
        <v>45</v>
      </c>
      <c r="F9" s="42">
        <f>INDEX(Sheet2!M2:M16,F6+1)</f>
        <v>54</v>
      </c>
      <c r="G9" s="42">
        <f>INDEX(Sheet2!D2:D16,G6+1)</f>
        <v>90</v>
      </c>
      <c r="H9" s="43">
        <f>INDEX(Sheet2!M2:M16,H6+1)</f>
        <v>72</v>
      </c>
      <c r="I9" s="43">
        <f>INDEX(Sheet2!D2:D16,I6+1)</f>
        <v>108</v>
      </c>
      <c r="J9" s="43">
        <f>INDEX(Sheet2!M2:M16,J6+1)</f>
        <v>90</v>
      </c>
      <c r="K9" s="44">
        <f>INDEX(Sheet2!D2:D16,K6+1)</f>
        <v>144</v>
      </c>
      <c r="L9" s="44">
        <f>INDEX(Sheet2!D18:D32,L6+1)</f>
        <v>180</v>
      </c>
      <c r="M9" s="45">
        <f>INDEX(Sheet2!M18:M32,M6+1)</f>
        <v>270</v>
      </c>
      <c r="N9" s="45">
        <f>INDEX(Sheet2!D18:D32,N6+1)</f>
        <v>216</v>
      </c>
      <c r="O9" s="45">
        <f>INDEX(Sheet2!D2:D16,O6+1)</f>
        <v>180</v>
      </c>
      <c r="P9" s="46">
        <f>INDEX(Sheet2!M18:M32,P6+1)</f>
        <v>324</v>
      </c>
      <c r="Q9" s="46">
        <f>INDEX(Sheet2!D18:D32,Q6+1)</f>
        <v>288</v>
      </c>
      <c r="R9" s="46">
        <f>INDEX(Sheet2!D2:D16,R6+1)</f>
        <v>216</v>
      </c>
      <c r="S9" s="47">
        <f>INDEX(Sheet2!M18:M32,S6+1)</f>
        <v>432</v>
      </c>
      <c r="T9" s="47">
        <f>INDEX(Sheet2!D18:D32,T6+1)</f>
        <v>360</v>
      </c>
      <c r="U9" s="47">
        <f>INDEX(Sheet2!D2:D16,U6+1)</f>
        <v>288</v>
      </c>
      <c r="V9" s="48">
        <f>INDEX(Sheet2!M18:M32,V6+1)</f>
        <v>540</v>
      </c>
      <c r="W9" s="48">
        <f>INDEX(Sheet2!D18:D32,W6+1)</f>
        <v>432</v>
      </c>
      <c r="X9" s="48">
        <f>INDEX(Sheet2!D2:D16,X6+1)</f>
        <v>360</v>
      </c>
      <c r="Y9" s="49">
        <f>INDEX(Sheet2!M18:M32,Y6+1)</f>
        <v>648</v>
      </c>
      <c r="Z9" s="49">
        <f>INDEX(Sheet2!D18:D32,Z6+1)</f>
        <v>576</v>
      </c>
      <c r="AA9" s="50">
        <f>INDEX(Sheet2!M18:M32,AA6+1)</f>
        <v>864</v>
      </c>
      <c r="AB9" s="50">
        <f>INDEX(Sheet2!D18:D32,AB6+1)</f>
        <v>720</v>
      </c>
    </row>
    <row r="10" spans="1:28" s="26" customFormat="1" x14ac:dyDescent="0.25">
      <c r="A10" s="26" t="s">
        <v>16</v>
      </c>
      <c r="B10" s="27">
        <f>INDEX(Sheet2!N2:N16,B6+1)</f>
        <v>22</v>
      </c>
      <c r="C10" s="27">
        <f>INDEX(Sheet2!N2:N16,C6+1)</f>
        <v>23</v>
      </c>
      <c r="D10" s="27">
        <f>INDEX(Sheet2!N2:N16,D6+1)</f>
        <v>24</v>
      </c>
      <c r="E10" s="28">
        <f>INDEX(Sheet2!N2:N16,E6+1)</f>
        <v>25</v>
      </c>
      <c r="F10" s="28">
        <f>INDEX(Sheet2!N2:N16,F6+1)</f>
        <v>26</v>
      </c>
      <c r="G10" s="28">
        <f>INDEX(Sheet2!E2:E16,G6+1)</f>
        <v>22</v>
      </c>
      <c r="H10" s="29">
        <f>INDEX(Sheet2!N2:N16,H6+1)</f>
        <v>27</v>
      </c>
      <c r="I10" s="29">
        <f>INDEX(Sheet2!E2:E16,I6+1)</f>
        <v>23</v>
      </c>
      <c r="J10" s="29">
        <f>INDEX(Sheet2!N2:N16,J6+1)</f>
        <v>28</v>
      </c>
      <c r="K10" s="30">
        <f>INDEX(Sheet2!E2:E16,K6+1)</f>
        <v>24</v>
      </c>
      <c r="L10" s="30">
        <f>INDEX(Sheet2!E18:E32,L6+1)</f>
        <v>22</v>
      </c>
      <c r="M10" s="31">
        <f>INDEX(Sheet2!N18:N32,M6+1)</f>
        <v>22</v>
      </c>
      <c r="N10" s="31">
        <f>INDEX(Sheet2!E18:E32,N6+1)</f>
        <v>23</v>
      </c>
      <c r="O10" s="31">
        <f>INDEX(Sheet2!E2:E16,O6+1)</f>
        <v>25</v>
      </c>
      <c r="P10" s="32">
        <f>INDEX(Sheet2!N18:N32,P6+1)</f>
        <v>23</v>
      </c>
      <c r="Q10" s="32">
        <f>INDEX(Sheet2!E18:E32,Q6+1)</f>
        <v>24</v>
      </c>
      <c r="R10" s="32">
        <f>INDEX(Sheet2!E2:E16,R6+1)</f>
        <v>26</v>
      </c>
      <c r="S10" s="33">
        <f>INDEX(Sheet2!N18:N32,S6+1)</f>
        <v>24</v>
      </c>
      <c r="T10" s="33">
        <f>INDEX(Sheet2!E18:E32,T6+1)</f>
        <v>25</v>
      </c>
      <c r="U10" s="54">
        <f>INDEX(Sheet2!E2:E16,U6+1)</f>
        <v>27</v>
      </c>
      <c r="V10" s="34">
        <f>INDEX(Sheet2!N18:N32,V6+1)</f>
        <v>25</v>
      </c>
      <c r="W10" s="34">
        <f>INDEX(Sheet2!E18:E32,W6+1)</f>
        <v>26</v>
      </c>
      <c r="X10" s="34">
        <f>INDEX(Sheet2!E2:E16,X6+1)</f>
        <v>28</v>
      </c>
      <c r="Y10" s="35">
        <f>INDEX(Sheet2!N18:N32,Y6+1)</f>
        <v>26</v>
      </c>
      <c r="Z10" s="35">
        <f>INDEX(Sheet2!E18:E32,Z6+1)</f>
        <v>27</v>
      </c>
      <c r="AA10" s="36">
        <f>INDEX(Sheet2!N18:N32,AA6+1)</f>
        <v>27</v>
      </c>
      <c r="AB10" s="36">
        <f>INDEX(Sheet2!E18:E32,AB6+1)</f>
        <v>28</v>
      </c>
    </row>
    <row r="11" spans="1:28" s="26" customFormat="1" x14ac:dyDescent="0.25">
      <c r="A11" s="26" t="s">
        <v>22</v>
      </c>
      <c r="B11" s="27">
        <f>INDEX(Sheet2!O2:O16,B6+1)</f>
        <v>20</v>
      </c>
      <c r="C11" s="27">
        <f>INDEX(Sheet2!O2:O16,C6+1)</f>
        <v>21</v>
      </c>
      <c r="D11" s="27">
        <f>INDEX(Sheet2!O2:O16,D6+1)</f>
        <v>22</v>
      </c>
      <c r="E11" s="28">
        <f>INDEX(Sheet2!O2:O16,E6+1)</f>
        <v>23</v>
      </c>
      <c r="F11" s="28">
        <f>INDEX(Sheet2!O2:O16,F6+1)</f>
        <v>24</v>
      </c>
      <c r="G11" s="28">
        <f>INDEX(Sheet2!F2:F16,G6+1)</f>
        <v>20</v>
      </c>
      <c r="H11" s="29">
        <f>INDEX(Sheet2!O2:O16,H6+1)</f>
        <v>25</v>
      </c>
      <c r="I11" s="29">
        <f>INDEX(Sheet2!F2:F16,I6+1)</f>
        <v>21</v>
      </c>
      <c r="J11" s="29">
        <f>INDEX(Sheet2!O2:O16,J6+1)</f>
        <v>26</v>
      </c>
      <c r="K11" s="30">
        <f>INDEX(Sheet2!F2:F16,K6+1)</f>
        <v>22</v>
      </c>
      <c r="L11" s="30">
        <f>INDEX(Sheet2!F18:F32,L6+1)</f>
        <v>20</v>
      </c>
      <c r="M11" s="31">
        <f>INDEX(Sheet2!O18:O32,M6+1)</f>
        <v>20</v>
      </c>
      <c r="N11" s="31">
        <f>INDEX(Sheet2!F18:F32,N6+1)</f>
        <v>21</v>
      </c>
      <c r="O11" s="31">
        <f>INDEX(Sheet2!F2:F16,O6+1)</f>
        <v>23</v>
      </c>
      <c r="P11" s="32">
        <f>INDEX(Sheet2!O18:O32,P6+1)</f>
        <v>21</v>
      </c>
      <c r="Q11" s="32">
        <f>INDEX(Sheet2!F18:F32,Q6+1)</f>
        <v>22</v>
      </c>
      <c r="R11" s="32">
        <f>INDEX(Sheet2!F2:F16,R6+1)</f>
        <v>24</v>
      </c>
      <c r="S11" s="33">
        <f>INDEX(Sheet2!O18:O32,S6+1)</f>
        <v>22</v>
      </c>
      <c r="T11" s="33">
        <f>INDEX(Sheet2!F18:F32,T6+1)</f>
        <v>23</v>
      </c>
      <c r="U11" s="54">
        <f>INDEX(Sheet2!F2:F16,U6+1)</f>
        <v>25</v>
      </c>
      <c r="V11" s="34">
        <f>INDEX(Sheet2!O18:O32,V6+1)</f>
        <v>23</v>
      </c>
      <c r="W11" s="34">
        <f>INDEX(Sheet2!F18:F32,W6+1)</f>
        <v>24</v>
      </c>
      <c r="X11" s="34">
        <f>INDEX(Sheet2!F2:F16,X6+1)</f>
        <v>26</v>
      </c>
      <c r="Y11" s="35">
        <f>INDEX(Sheet2!O18:O32,Y6+1)</f>
        <v>24</v>
      </c>
      <c r="Z11" s="35">
        <f>INDEX(Sheet2!F18:F32,Z6+1)</f>
        <v>25</v>
      </c>
      <c r="AA11" s="36">
        <f>INDEX(Sheet2!O18:O32,AA6+1)</f>
        <v>25</v>
      </c>
      <c r="AB11" s="36">
        <f>INDEX(Sheet2!F18:F32,AB6+1)</f>
        <v>26</v>
      </c>
    </row>
    <row r="12" spans="1:28" s="26" customFormat="1" x14ac:dyDescent="0.25">
      <c r="A12" s="26" t="s">
        <v>23</v>
      </c>
      <c r="B12" s="27">
        <f>INDEX(Sheet2!P2:P16,B6+1)</f>
        <v>16</v>
      </c>
      <c r="C12" s="27">
        <f>INDEX(Sheet2!P2:P16,C6+1)</f>
        <v>17</v>
      </c>
      <c r="D12" s="27">
        <f>INDEX(Sheet2!P2:P16,D6+1)</f>
        <v>18</v>
      </c>
      <c r="E12" s="28">
        <f>INDEX(Sheet2!P2:P16,E6+1)</f>
        <v>19</v>
      </c>
      <c r="F12" s="28">
        <f>INDEX(Sheet2!P2:P16,F6+1)</f>
        <v>20</v>
      </c>
      <c r="G12" s="28">
        <f>INDEX(Sheet2!G2:G16,G6+1)</f>
        <v>16</v>
      </c>
      <c r="H12" s="29">
        <f>INDEX(Sheet2!P2:P16,H6+1)</f>
        <v>21</v>
      </c>
      <c r="I12" s="29">
        <f>INDEX(Sheet2!G2:G16,I6+1)</f>
        <v>17</v>
      </c>
      <c r="J12" s="29">
        <f>INDEX(Sheet2!P2:P16,J6+1)</f>
        <v>22</v>
      </c>
      <c r="K12" s="30">
        <f>INDEX(Sheet2!G2:G16,K6+1)</f>
        <v>18</v>
      </c>
      <c r="L12" s="30">
        <f>INDEX(Sheet2!G18:G32,L6+1)</f>
        <v>16</v>
      </c>
      <c r="M12" s="31">
        <f>INDEX(Sheet2!P18:P32,M6+1)</f>
        <v>16</v>
      </c>
      <c r="N12" s="31">
        <f>INDEX(Sheet2!G18:G32,N6+1)</f>
        <v>17</v>
      </c>
      <c r="O12" s="31">
        <f>INDEX(Sheet2!G2:G16,O6+1)</f>
        <v>19</v>
      </c>
      <c r="P12" s="32">
        <f>INDEX(Sheet2!P18:P32,P6+1)</f>
        <v>17</v>
      </c>
      <c r="Q12" s="32">
        <f>INDEX(Sheet2!G18:G32,Q6+1)</f>
        <v>18</v>
      </c>
      <c r="R12" s="32">
        <f>INDEX(Sheet2!G2:G16,R6+1)</f>
        <v>20</v>
      </c>
      <c r="S12" s="33">
        <f>INDEX(Sheet2!P18:P32,S6+1)</f>
        <v>18</v>
      </c>
      <c r="T12" s="33">
        <f>INDEX(Sheet2!G18:G32,T6+1)</f>
        <v>19</v>
      </c>
      <c r="U12" s="54">
        <f>INDEX(Sheet2!G2:G16,U6+1)</f>
        <v>21</v>
      </c>
      <c r="V12" s="34">
        <f>INDEX(Sheet2!P18:P32,V6+1)</f>
        <v>19</v>
      </c>
      <c r="W12" s="34">
        <f>INDEX(Sheet2!G18:G32,W6+1)</f>
        <v>20</v>
      </c>
      <c r="X12" s="34">
        <f>INDEX(Sheet2!G2:G16,X6+1)</f>
        <v>22</v>
      </c>
      <c r="Y12" s="35">
        <f>INDEX(Sheet2!P18:P32,Y6+1)</f>
        <v>20</v>
      </c>
      <c r="Z12" s="35">
        <f>INDEX(Sheet2!G18:G32,Z6+1)</f>
        <v>21</v>
      </c>
      <c r="AA12" s="36">
        <f>INDEX(Sheet2!P18:P32,AA6+1)</f>
        <v>21</v>
      </c>
      <c r="AB12" s="36">
        <f>INDEX(Sheet2!G18:G32,AB6+1)</f>
        <v>22</v>
      </c>
    </row>
    <row r="13" spans="1:28" s="38" customFormat="1" x14ac:dyDescent="0.25">
      <c r="B13" s="39" t="s">
        <v>7</v>
      </c>
      <c r="D13" s="39"/>
      <c r="K13" s="39"/>
      <c r="L13" s="39"/>
      <c r="Q13" s="39"/>
      <c r="S13" s="39"/>
    </row>
    <row r="14" spans="1:28" s="15" customFormat="1" x14ac:dyDescent="0.25">
      <c r="A14" s="15" t="s">
        <v>9</v>
      </c>
      <c r="B14" s="8">
        <v>0.1</v>
      </c>
      <c r="C14" s="8">
        <v>0.15</v>
      </c>
      <c r="D14" s="8">
        <v>0.2</v>
      </c>
      <c r="E14" s="9">
        <v>0.3</v>
      </c>
      <c r="F14" s="9">
        <v>0.4</v>
      </c>
      <c r="G14" s="9">
        <v>0.5</v>
      </c>
      <c r="H14" s="10">
        <v>0.6</v>
      </c>
      <c r="I14" s="10">
        <v>0.7</v>
      </c>
      <c r="J14" s="10">
        <v>0.8</v>
      </c>
      <c r="K14" s="5">
        <v>1</v>
      </c>
      <c r="L14" s="5">
        <v>1</v>
      </c>
      <c r="M14" s="11">
        <v>1.5</v>
      </c>
      <c r="N14" s="11">
        <v>1.5</v>
      </c>
      <c r="O14" s="11">
        <v>1.5</v>
      </c>
      <c r="P14" s="6">
        <v>2</v>
      </c>
      <c r="Q14" s="6">
        <v>2</v>
      </c>
      <c r="R14" s="6">
        <v>2</v>
      </c>
      <c r="S14" s="7">
        <v>3</v>
      </c>
      <c r="T14" s="7">
        <v>3</v>
      </c>
      <c r="U14" s="7">
        <v>3</v>
      </c>
      <c r="V14" s="12">
        <v>4</v>
      </c>
      <c r="W14" s="12">
        <v>4</v>
      </c>
      <c r="X14" s="12">
        <v>4</v>
      </c>
      <c r="Y14" s="13">
        <v>6</v>
      </c>
      <c r="Z14" s="13">
        <v>6</v>
      </c>
      <c r="AA14" s="14">
        <v>8</v>
      </c>
      <c r="AB14" s="14">
        <v>8</v>
      </c>
    </row>
    <row r="15" spans="1:28" s="25" customFormat="1" x14ac:dyDescent="0.25">
      <c r="A15" s="25" t="s">
        <v>10</v>
      </c>
      <c r="B15" s="16" t="s">
        <v>2</v>
      </c>
      <c r="C15" s="16" t="s">
        <v>2</v>
      </c>
      <c r="D15" s="16" t="s">
        <v>2</v>
      </c>
      <c r="E15" s="17" t="s">
        <v>2</v>
      </c>
      <c r="F15" s="17" t="s">
        <v>2</v>
      </c>
      <c r="G15" s="17" t="s">
        <v>4</v>
      </c>
      <c r="H15" s="18" t="s">
        <v>2</v>
      </c>
      <c r="I15" s="18" t="s">
        <v>4</v>
      </c>
      <c r="J15" s="18" t="s">
        <v>3</v>
      </c>
      <c r="K15" s="58" t="s">
        <v>4</v>
      </c>
      <c r="L15" s="58" t="s">
        <v>5</v>
      </c>
      <c r="M15" s="19" t="s">
        <v>6</v>
      </c>
      <c r="N15" s="19" t="s">
        <v>5</v>
      </c>
      <c r="O15" s="19" t="s">
        <v>4</v>
      </c>
      <c r="P15" s="20" t="s">
        <v>6</v>
      </c>
      <c r="Q15" s="20" t="s">
        <v>5</v>
      </c>
      <c r="R15" s="20" t="s">
        <v>4</v>
      </c>
      <c r="S15" s="21" t="s">
        <v>6</v>
      </c>
      <c r="T15" s="21" t="s">
        <v>5</v>
      </c>
      <c r="U15" s="21" t="s">
        <v>4</v>
      </c>
      <c r="V15" s="22" t="s">
        <v>6</v>
      </c>
      <c r="W15" s="22" t="s">
        <v>5</v>
      </c>
      <c r="X15" s="22" t="s">
        <v>4</v>
      </c>
      <c r="Y15" s="23" t="s">
        <v>6</v>
      </c>
      <c r="Z15" s="23" t="s">
        <v>5</v>
      </c>
      <c r="AA15" s="24" t="s">
        <v>6</v>
      </c>
      <c r="AB15" s="24" t="s">
        <v>5</v>
      </c>
    </row>
    <row r="16" spans="1:28" s="59" customFormat="1" x14ac:dyDescent="0.25">
      <c r="A16" s="59" t="s">
        <v>11</v>
      </c>
      <c r="B16" s="60">
        <f>B1-1</f>
        <v>7</v>
      </c>
      <c r="C16" s="60">
        <f>B1</f>
        <v>8</v>
      </c>
      <c r="D16" s="60">
        <f>B1+1</f>
        <v>9</v>
      </c>
      <c r="E16" s="61">
        <f>B1+2</f>
        <v>10</v>
      </c>
      <c r="F16" s="61">
        <f>B1+3</f>
        <v>11</v>
      </c>
      <c r="G16" s="61">
        <f>B1-1</f>
        <v>7</v>
      </c>
      <c r="H16" s="62">
        <f>B1+4</f>
        <v>12</v>
      </c>
      <c r="I16" s="62">
        <f>B1</f>
        <v>8</v>
      </c>
      <c r="J16" s="62">
        <f>B1+5</f>
        <v>13</v>
      </c>
      <c r="K16" s="63">
        <f>B1+1</f>
        <v>9</v>
      </c>
      <c r="L16" s="63">
        <f>B1-1</f>
        <v>7</v>
      </c>
      <c r="M16" s="64">
        <f>B1-1</f>
        <v>7</v>
      </c>
      <c r="N16" s="65">
        <f>B1</f>
        <v>8</v>
      </c>
      <c r="O16" s="65">
        <f>B1+2</f>
        <v>10</v>
      </c>
      <c r="P16" s="66">
        <f>B1</f>
        <v>8</v>
      </c>
      <c r="Q16" s="66">
        <f>B1+1</f>
        <v>9</v>
      </c>
      <c r="R16" s="66">
        <f>B1+3</f>
        <v>11</v>
      </c>
      <c r="S16" s="67">
        <f>B1+1</f>
        <v>9</v>
      </c>
      <c r="T16" s="67">
        <f>B1+2</f>
        <v>10</v>
      </c>
      <c r="U16" s="67">
        <f>B1+4</f>
        <v>12</v>
      </c>
      <c r="V16" s="55">
        <f>B1+2</f>
        <v>10</v>
      </c>
      <c r="W16" s="55">
        <f>B1+3</f>
        <v>11</v>
      </c>
      <c r="X16" s="55">
        <f>B1+5</f>
        <v>13</v>
      </c>
      <c r="Y16" s="56">
        <f>B1+3</f>
        <v>11</v>
      </c>
      <c r="Z16" s="56">
        <f>B1+4</f>
        <v>12</v>
      </c>
      <c r="AA16" s="57">
        <f>B1+4</f>
        <v>12</v>
      </c>
      <c r="AB16" s="57">
        <f>B1+5</f>
        <v>13</v>
      </c>
    </row>
    <row r="17" spans="1:28" x14ac:dyDescent="0.25">
      <c r="A17" s="1" t="s">
        <v>21</v>
      </c>
      <c r="B17" s="27">
        <f>INDEX(Sheet2!K2:K16,B16+1)</f>
        <v>12</v>
      </c>
      <c r="C17" s="27">
        <f>INDEX(Sheet2!K2:K16,C16+1)</f>
        <v>13</v>
      </c>
      <c r="D17" s="27">
        <f>INDEX(Sheet2!K2:K16,D16+1)</f>
        <v>14</v>
      </c>
      <c r="E17" s="28">
        <f>INDEX(Sheet2!K2:K16,E16+1)</f>
        <v>15</v>
      </c>
      <c r="F17" s="28">
        <f>INDEX(Sheet2!K2:K16,F16+1)</f>
        <v>16</v>
      </c>
      <c r="G17" s="28">
        <f>INDEX(Sheet2!B2:B16,G16+1)</f>
        <v>12</v>
      </c>
      <c r="H17" s="29">
        <f>INDEX(Sheet2!K2:K16,H16+1)</f>
        <v>17</v>
      </c>
      <c r="I17" s="29">
        <f>INDEX(Sheet2!B2:B16,I16+1)</f>
        <v>13</v>
      </c>
      <c r="J17" s="29">
        <f>INDEX(Sheet2!K2:K16,J16+1)</f>
        <v>18</v>
      </c>
      <c r="K17" s="30">
        <f>INDEX(Sheet2!B2:B16,K16+1)</f>
        <v>14</v>
      </c>
      <c r="L17" s="30">
        <f>INDEX(Sheet2!B18:B32,L16+1)</f>
        <v>12</v>
      </c>
      <c r="M17" s="31">
        <f>INDEX(Sheet2!K18:K32,M16+1)</f>
        <v>12</v>
      </c>
      <c r="N17" s="31">
        <f>INDEX(Sheet2!B18:B32,N16+1)</f>
        <v>13</v>
      </c>
      <c r="O17" s="31">
        <f>INDEX(Sheet2!B2:B16,O16+1)</f>
        <v>15</v>
      </c>
      <c r="P17" s="32">
        <f>INDEX(Sheet2!K18:K32,P16+1)</f>
        <v>13</v>
      </c>
      <c r="Q17" s="32">
        <f>INDEX(Sheet2!B18:B32,Q16+1)</f>
        <v>14</v>
      </c>
      <c r="R17" s="32">
        <f>INDEX(Sheet2!B2:B16,R16+1)</f>
        <v>16</v>
      </c>
      <c r="S17" s="33">
        <f>INDEX(Sheet2!K18:K32,S16+1)</f>
        <v>14</v>
      </c>
      <c r="T17" s="33">
        <f>INDEX(Sheet2!B18:B32,T16+1)</f>
        <v>15</v>
      </c>
      <c r="U17" s="33">
        <f>INDEX(Sheet2!B2:B16,U16+1)</f>
        <v>17</v>
      </c>
      <c r="V17" s="34">
        <f>INDEX(Sheet2!K18:K32,V16+1)</f>
        <v>15</v>
      </c>
      <c r="W17" s="34">
        <f>INDEX(Sheet2!B18:B32,W16+1)</f>
        <v>16</v>
      </c>
      <c r="X17" s="34">
        <f>INDEX(Sheet2!B2:B16,X16+1)</f>
        <v>18</v>
      </c>
      <c r="Y17" s="35">
        <f>INDEX(Sheet2!K18:K32,Y16+1)</f>
        <v>16</v>
      </c>
      <c r="Z17" s="35">
        <f>INDEX(Sheet2!B18:B32,Z16+1)</f>
        <v>17</v>
      </c>
      <c r="AA17" s="36">
        <f>INDEX(Sheet2!K18:K32,AA16+1)</f>
        <v>17</v>
      </c>
      <c r="AB17" s="36">
        <f>INDEX(Sheet2!B18:B32,AB16+1)</f>
        <v>18</v>
      </c>
    </row>
    <row r="18" spans="1:28" x14ac:dyDescent="0.25">
      <c r="A18" s="26" t="s">
        <v>20</v>
      </c>
      <c r="B18" s="27">
        <f>INDEX(Sheet2!L2:L16,B16+1)</f>
        <v>18</v>
      </c>
      <c r="C18" s="27">
        <f>INDEX(Sheet2!L2:L16,C16+1)</f>
        <v>23</v>
      </c>
      <c r="D18" s="27">
        <f>INDEX(Sheet2!L2:L16,D16+1)</f>
        <v>31</v>
      </c>
      <c r="E18" s="28">
        <f>INDEX(Sheet2!L2:L16,E16+1)</f>
        <v>37</v>
      </c>
      <c r="F18" s="28">
        <f>INDEX(Sheet2!L2:L16,F16+1)</f>
        <v>46</v>
      </c>
      <c r="G18" s="28">
        <f>INDEX(Sheet2!C2:C16,G16+1)</f>
        <v>28</v>
      </c>
      <c r="H18" s="29">
        <f>INDEX(Sheet2!L2:L16,H16+1)</f>
        <v>60</v>
      </c>
      <c r="I18" s="29">
        <f>INDEX(Sheet2!C2:C16,I16+1)</f>
        <v>38</v>
      </c>
      <c r="J18" s="29">
        <f>INDEX(Sheet2!L2:L16,J16+1)</f>
        <v>74</v>
      </c>
      <c r="K18" s="30">
        <f>INDEX(Sheet2!C2:C16,K16+1)</f>
        <v>50</v>
      </c>
      <c r="L18" s="30">
        <f>INDEX(Sheet2!C18:C32,L16+1)</f>
        <v>56</v>
      </c>
      <c r="M18" s="31">
        <f>INDEX(Sheet2!L18:L32,M16+1)</f>
        <v>84</v>
      </c>
      <c r="N18" s="31">
        <f>INDEX(Sheet2!C18:C32,N16+1)</f>
        <v>76</v>
      </c>
      <c r="O18" s="31">
        <f>INDEX(Sheet2!C2:C16,O16+1)</f>
        <v>58</v>
      </c>
      <c r="P18" s="32">
        <f>INDEX(Sheet2!L18:L32,P16+1)</f>
        <v>114</v>
      </c>
      <c r="Q18" s="32">
        <f>INDEX(Sheet2!C18:C32,Q16+1)</f>
        <v>100</v>
      </c>
      <c r="R18" s="32">
        <f>INDEX(Sheet2!C2:C16,R16+1)</f>
        <v>70</v>
      </c>
      <c r="S18" s="33">
        <f>INDEX(Sheet2!L18:L32,S16+1)</f>
        <v>150</v>
      </c>
      <c r="T18" s="33">
        <f>INDEX(Sheet2!C18:C32,T16+1)</f>
        <v>116</v>
      </c>
      <c r="U18" s="33">
        <f>INDEX(Sheet2!C2:C16,U16+1)</f>
        <v>90</v>
      </c>
      <c r="V18" s="34">
        <f>INDEX(Sheet2!L18:L32,V16+1)</f>
        <v>174</v>
      </c>
      <c r="W18" s="34">
        <f>INDEX(Sheet2!C18:C32,W16+1)</f>
        <v>140</v>
      </c>
      <c r="X18" s="34">
        <f>INDEX(Sheet2!C2:C16,X16+1)</f>
        <v>110</v>
      </c>
      <c r="Y18" s="35">
        <f>INDEX(Sheet2!L18:L32,Y16+1)</f>
        <v>210</v>
      </c>
      <c r="Z18" s="35">
        <f>INDEX(Sheet2!C18:C32,Z16+1)</f>
        <v>180</v>
      </c>
      <c r="AA18" s="36">
        <f>INDEX(Sheet2!L18:L32,AA16+1)</f>
        <v>270</v>
      </c>
      <c r="AB18" s="36">
        <f>INDEX(Sheet2!C18:C32,AB16+1)</f>
        <v>220</v>
      </c>
    </row>
    <row r="19" spans="1:28" s="51" customFormat="1" x14ac:dyDescent="0.25">
      <c r="A19" s="40" t="s">
        <v>15</v>
      </c>
      <c r="B19" s="41">
        <f>INDEX(Sheet2!M2:M16,B16+1)</f>
        <v>27</v>
      </c>
      <c r="C19" s="41">
        <f>INDEX(Sheet2!M2:M16,C16+1)</f>
        <v>36</v>
      </c>
      <c r="D19" s="41">
        <f>INDEX(Sheet2!M2:M16,D16+1)</f>
        <v>45</v>
      </c>
      <c r="E19" s="42">
        <f>INDEX(Sheet2!M2:M16,E16+1)</f>
        <v>54</v>
      </c>
      <c r="F19" s="42">
        <f>INDEX(Sheet2!M2:M16,F16+1)</f>
        <v>72</v>
      </c>
      <c r="G19" s="42">
        <f>INDEX(Sheet2!D2:D16,G16+1)</f>
        <v>108</v>
      </c>
      <c r="H19" s="43">
        <f>INDEX(Sheet2!M2:M16,H16+1)</f>
        <v>90</v>
      </c>
      <c r="I19" s="43">
        <f>INDEX(Sheet2!D2:D16,I16+1)</f>
        <v>144</v>
      </c>
      <c r="J19" s="43">
        <f>INDEX(Sheet2!M2:M16,J16+1)</f>
        <v>108</v>
      </c>
      <c r="K19" s="44">
        <f>INDEX(Sheet2!D2:D16,K16+1)</f>
        <v>180</v>
      </c>
      <c r="L19" s="44">
        <f>INDEX(Sheet2!D18:D32,L16+1)</f>
        <v>216</v>
      </c>
      <c r="M19" s="45">
        <f>INDEX(Sheet2!M18:M32,M16+1)</f>
        <v>324</v>
      </c>
      <c r="N19" s="45">
        <f>INDEX(Sheet2!D18:D32,N16+1)</f>
        <v>288</v>
      </c>
      <c r="O19" s="45">
        <f>INDEX(Sheet2!D2:D16,O16+1)</f>
        <v>216</v>
      </c>
      <c r="P19" s="46">
        <f>INDEX(Sheet2!M18:M32,P16+1)</f>
        <v>432</v>
      </c>
      <c r="Q19" s="46">
        <f>INDEX(Sheet2!D18:D32,Q16+1)</f>
        <v>360</v>
      </c>
      <c r="R19" s="46">
        <f>INDEX(Sheet2!D2:D16,R16+1)</f>
        <v>288</v>
      </c>
      <c r="S19" s="47">
        <f>INDEX(Sheet2!M18:M32,S16+1)</f>
        <v>540</v>
      </c>
      <c r="T19" s="47">
        <f>INDEX(Sheet2!D18:D32,T16+1)</f>
        <v>432</v>
      </c>
      <c r="U19" s="47">
        <f>INDEX(Sheet2!D2:D16,U16+1)</f>
        <v>360</v>
      </c>
      <c r="V19" s="48">
        <f>INDEX(Sheet2!M18:M32,V16+1)</f>
        <v>648</v>
      </c>
      <c r="W19" s="48">
        <f>INDEX(Sheet2!D18:D32,W16+1)</f>
        <v>576</v>
      </c>
      <c r="X19" s="48">
        <f>INDEX(Sheet2!D2:D16,X16+1)</f>
        <v>432</v>
      </c>
      <c r="Y19" s="49">
        <f>INDEX(Sheet2!M18:M32,Y16+1)</f>
        <v>864</v>
      </c>
      <c r="Z19" s="49">
        <f>INDEX(Sheet2!D18:D32,Z16+1)</f>
        <v>720</v>
      </c>
      <c r="AA19" s="50">
        <f>INDEX(Sheet2!M18:M32,AA16+1)</f>
        <v>1080</v>
      </c>
      <c r="AB19" s="50">
        <f>INDEX(Sheet2!D18:D32,AB16+1)</f>
        <v>864</v>
      </c>
    </row>
    <row r="20" spans="1:28" x14ac:dyDescent="0.25">
      <c r="A20" s="26" t="s">
        <v>16</v>
      </c>
      <c r="B20" s="27">
        <f>INDEX(Sheet2!N2:N16,B16+1)</f>
        <v>23</v>
      </c>
      <c r="C20" s="27">
        <f>INDEX(Sheet2!N2:N16,C16+1)</f>
        <v>24</v>
      </c>
      <c r="D20" s="27">
        <f>INDEX(Sheet2!N2:N16,D16+1)</f>
        <v>25</v>
      </c>
      <c r="E20" s="28">
        <f>INDEX(Sheet2!N2:N16,E16+1)</f>
        <v>26</v>
      </c>
      <c r="F20" s="28">
        <f>INDEX(Sheet2!N2:N16,F16+1)</f>
        <v>27</v>
      </c>
      <c r="G20" s="28">
        <f>INDEX(Sheet2!E2:E16,G16+1)</f>
        <v>23</v>
      </c>
      <c r="H20" s="29">
        <f>INDEX(Sheet2!N2:N16,H16+1)</f>
        <v>28</v>
      </c>
      <c r="I20" s="29">
        <f>INDEX(Sheet2!E2:E16,I16+1)</f>
        <v>24</v>
      </c>
      <c r="J20" s="29">
        <f>INDEX(Sheet2!N2:N16,J16+1)</f>
        <v>29</v>
      </c>
      <c r="K20" s="30">
        <f>INDEX(Sheet2!E2:E16,K16+1)</f>
        <v>25</v>
      </c>
      <c r="L20" s="30">
        <f>INDEX(Sheet2!E18:E32,L16+1)</f>
        <v>23</v>
      </c>
      <c r="M20" s="31">
        <f>INDEX(Sheet2!N18:N32,M16+1)</f>
        <v>23</v>
      </c>
      <c r="N20" s="31">
        <f>INDEX(Sheet2!E18:E32,N16+1)</f>
        <v>24</v>
      </c>
      <c r="O20" s="31">
        <f>INDEX(Sheet2!E2:E16,O16+1)</f>
        <v>26</v>
      </c>
      <c r="P20" s="32">
        <f>INDEX(Sheet2!N18:N32,P16+1)</f>
        <v>24</v>
      </c>
      <c r="Q20" s="32">
        <f>INDEX(Sheet2!E18:E32,Q16+1)</f>
        <v>25</v>
      </c>
      <c r="R20" s="32">
        <f>INDEX(Sheet2!E2:E16,R16+1)</f>
        <v>27</v>
      </c>
      <c r="S20" s="33">
        <f>INDEX(Sheet2!N18:N32,S16+1)</f>
        <v>25</v>
      </c>
      <c r="T20" s="33">
        <f>INDEX(Sheet2!E18:E32,T16+1)</f>
        <v>26</v>
      </c>
      <c r="U20" s="33">
        <f>INDEX(Sheet2!E2:E16,U16+1)</f>
        <v>28</v>
      </c>
      <c r="V20" s="34">
        <f>INDEX(Sheet2!N18:N32,V16+1)</f>
        <v>26</v>
      </c>
      <c r="W20" s="34">
        <f>INDEX(Sheet2!E18:E32,W16+1)</f>
        <v>27</v>
      </c>
      <c r="X20" s="34">
        <f>INDEX(Sheet2!E2:E16,X16+1)</f>
        <v>29</v>
      </c>
      <c r="Y20" s="35">
        <f>INDEX(Sheet2!N18:N32,Y16+1)</f>
        <v>27</v>
      </c>
      <c r="Z20" s="35">
        <f>INDEX(Sheet2!E18:E32,Z16+1)</f>
        <v>28</v>
      </c>
      <c r="AA20" s="36">
        <f>INDEX(Sheet2!N18:N32,AA16+1)</f>
        <v>28</v>
      </c>
      <c r="AB20" s="36">
        <f>INDEX(Sheet2!E18:E32,AB16+1)</f>
        <v>29</v>
      </c>
    </row>
    <row r="21" spans="1:28" x14ac:dyDescent="0.25">
      <c r="A21" s="26" t="s">
        <v>22</v>
      </c>
      <c r="B21" s="27">
        <f>INDEX(Sheet2!O2:O16,B16+1)</f>
        <v>21</v>
      </c>
      <c r="C21" s="27">
        <f>INDEX(Sheet2!O2:O16,C16+1)</f>
        <v>22</v>
      </c>
      <c r="D21" s="27">
        <f>INDEX(Sheet2!O2:O16,D16+1)</f>
        <v>23</v>
      </c>
      <c r="E21" s="28">
        <f>INDEX(Sheet2!O2:O16,E16+1)</f>
        <v>24</v>
      </c>
      <c r="F21" s="28">
        <f>INDEX(Sheet2!O2:O16,F16+1)</f>
        <v>25</v>
      </c>
      <c r="G21" s="28">
        <f>INDEX(Sheet2!F2:F16,G16+1)</f>
        <v>21</v>
      </c>
      <c r="H21" s="29">
        <f>INDEX(Sheet2!O2:O16,H16+1)</f>
        <v>26</v>
      </c>
      <c r="I21" s="29">
        <f>INDEX(Sheet2!F2:F16,G16+1)</f>
        <v>21</v>
      </c>
      <c r="J21" s="29">
        <f>INDEX(Sheet2!O2:O16,J16+1)</f>
        <v>27</v>
      </c>
      <c r="K21" s="30">
        <f>INDEX(Sheet2!F2:F16,G16+1)</f>
        <v>21</v>
      </c>
      <c r="L21" s="30">
        <f>INDEX(Sheet2!F18:F32,L16+1)</f>
        <v>21</v>
      </c>
      <c r="M21" s="31">
        <f>INDEX(Sheet2!O18:O32,M16+1)</f>
        <v>21</v>
      </c>
      <c r="N21" s="31">
        <f>INDEX(Sheet2!F18:F32,N16+1)</f>
        <v>22</v>
      </c>
      <c r="O21" s="31">
        <f>INDEX(Sheet2!F2:F16,G16+1)</f>
        <v>21</v>
      </c>
      <c r="P21" s="32">
        <f>INDEX(Sheet2!O18:O32,P16+1)</f>
        <v>22</v>
      </c>
      <c r="Q21" s="32">
        <f>INDEX(Sheet2!F18:F32,Q16+1)</f>
        <v>23</v>
      </c>
      <c r="R21" s="32">
        <f>INDEX(Sheet2!F2:F16,G16+1)</f>
        <v>21</v>
      </c>
      <c r="S21" s="33">
        <f>INDEX(Sheet2!O18:O32,S16+1)</f>
        <v>23</v>
      </c>
      <c r="T21" s="33">
        <f>INDEX(Sheet2!F18:F32,T16+1)</f>
        <v>24</v>
      </c>
      <c r="U21" s="33">
        <f>INDEX(Sheet2!F2:F16,G16+1)</f>
        <v>21</v>
      </c>
      <c r="V21" s="34">
        <f>INDEX(Sheet2!O18:O32,V16+1)</f>
        <v>24</v>
      </c>
      <c r="W21" s="34">
        <f>INDEX(Sheet2!F18:F32,W16+1)</f>
        <v>25</v>
      </c>
      <c r="X21" s="34">
        <f>INDEX(Sheet2!F2:F16,G16+1)</f>
        <v>21</v>
      </c>
      <c r="Y21" s="35">
        <f>INDEX(Sheet2!O18:O32,Y16+1)</f>
        <v>25</v>
      </c>
      <c r="Z21" s="35">
        <f>INDEX(Sheet2!F18:F32,Z16+1)</f>
        <v>26</v>
      </c>
      <c r="AA21" s="36">
        <f>INDEX(Sheet2!O18:O32,AA16+1)</f>
        <v>26</v>
      </c>
      <c r="AB21" s="36">
        <f>INDEX(Sheet2!F18:F32,AB16+1)</f>
        <v>27</v>
      </c>
    </row>
    <row r="22" spans="1:28" x14ac:dyDescent="0.25">
      <c r="A22" s="26" t="s">
        <v>23</v>
      </c>
      <c r="B22" s="27">
        <f>INDEX(Sheet2!P2:P16,B16+1)</f>
        <v>17</v>
      </c>
      <c r="C22" s="27">
        <f>INDEX(Sheet2!P2:P16,C16+1)</f>
        <v>18</v>
      </c>
      <c r="D22" s="27">
        <f>INDEX(Sheet2!P2:P16,D16+1)</f>
        <v>19</v>
      </c>
      <c r="E22" s="28">
        <f>INDEX(Sheet2!P2:P16,E16+1)</f>
        <v>20</v>
      </c>
      <c r="F22" s="28">
        <f>INDEX(Sheet2!P2:P16,F16+1)</f>
        <v>21</v>
      </c>
      <c r="G22" s="28">
        <f>INDEX(Sheet2!G2:G16,G16+1)</f>
        <v>17</v>
      </c>
      <c r="H22" s="29">
        <f>INDEX(Sheet2!P2:P16,H16+1)</f>
        <v>22</v>
      </c>
      <c r="I22" s="29">
        <f>INDEX(Sheet2!G2:G16,I16+1)</f>
        <v>18</v>
      </c>
      <c r="J22" s="29">
        <f>INDEX(Sheet2!P2:P16,J16+1)</f>
        <v>23</v>
      </c>
      <c r="K22" s="30">
        <f>INDEX(Sheet2!G2:G16,K16+1)</f>
        <v>19</v>
      </c>
      <c r="L22" s="30">
        <f>INDEX(Sheet2!G18:G32,L16+1)</f>
        <v>17</v>
      </c>
      <c r="M22" s="31">
        <f>INDEX(Sheet2!P18:P32,M16+1)</f>
        <v>17</v>
      </c>
      <c r="N22" s="31">
        <f>INDEX(Sheet2!G18:G32,N16+1)</f>
        <v>18</v>
      </c>
      <c r="O22" s="31">
        <f>INDEX(Sheet2!G2:G16,O16+1)</f>
        <v>20</v>
      </c>
      <c r="P22" s="32">
        <f>INDEX(Sheet2!P18:P32,P16+1)</f>
        <v>18</v>
      </c>
      <c r="Q22" s="32">
        <f>INDEX(Sheet2!G18:G32,Q16+1)</f>
        <v>19</v>
      </c>
      <c r="R22" s="32">
        <f>INDEX(Sheet2!G2:G16,R16+1)</f>
        <v>21</v>
      </c>
      <c r="S22" s="33">
        <f>INDEX(Sheet2!P18:P32,S16+1)</f>
        <v>19</v>
      </c>
      <c r="T22" s="33">
        <f>INDEX(Sheet2!G18:G32,T16+1)</f>
        <v>20</v>
      </c>
      <c r="U22" s="33">
        <f>INDEX(Sheet2!G2:G16,U16+1)</f>
        <v>22</v>
      </c>
      <c r="V22" s="34">
        <f>INDEX(Sheet2!P18:P32,V16+1)</f>
        <v>20</v>
      </c>
      <c r="W22" s="34">
        <f>INDEX(Sheet2!G18:G32,W16+1)</f>
        <v>21</v>
      </c>
      <c r="X22" s="34">
        <f>INDEX(Sheet2!G2:G16,X16+1)</f>
        <v>23</v>
      </c>
      <c r="Y22" s="35">
        <f>INDEX(Sheet2!P18:P32,Y16+1)</f>
        <v>21</v>
      </c>
      <c r="Z22" s="35">
        <f>INDEX(Sheet2!G18:G32,Z16+1)</f>
        <v>22</v>
      </c>
      <c r="AA22" s="36">
        <f>INDEX(Sheet2!P18:P32,AA16+1)</f>
        <v>22</v>
      </c>
      <c r="AB22" s="36">
        <f>INDEX(Sheet2!G18:G32,AB16+1)</f>
        <v>23</v>
      </c>
    </row>
    <row r="23" spans="1:28" s="2" customFormat="1" x14ac:dyDescent="0.25">
      <c r="B23" s="3" t="s">
        <v>8</v>
      </c>
      <c r="D23" s="3"/>
      <c r="K23" s="3"/>
      <c r="L23" s="3"/>
      <c r="Q23" s="3"/>
      <c r="S23" s="3"/>
    </row>
    <row r="24" spans="1:28" s="15" customFormat="1" x14ac:dyDescent="0.25">
      <c r="A24" s="15" t="s">
        <v>9</v>
      </c>
      <c r="B24" s="8">
        <v>0.1</v>
      </c>
      <c r="C24" s="8">
        <v>0.15</v>
      </c>
      <c r="D24" s="8">
        <v>0.2</v>
      </c>
      <c r="E24" s="9">
        <v>0.3</v>
      </c>
      <c r="F24" s="9">
        <v>0.4</v>
      </c>
      <c r="G24" s="9">
        <v>0.5</v>
      </c>
      <c r="H24" s="10">
        <v>0.6</v>
      </c>
      <c r="I24" s="10">
        <v>0.7</v>
      </c>
      <c r="J24" s="10">
        <v>0.8</v>
      </c>
      <c r="K24" s="5">
        <v>1</v>
      </c>
      <c r="L24" s="5">
        <v>1</v>
      </c>
      <c r="M24" s="11">
        <v>1.5</v>
      </c>
      <c r="N24" s="11">
        <v>1.5</v>
      </c>
      <c r="O24" s="11">
        <v>1.5</v>
      </c>
      <c r="P24" s="6">
        <v>2</v>
      </c>
      <c r="Q24" s="6">
        <v>2</v>
      </c>
      <c r="R24" s="6">
        <v>2</v>
      </c>
      <c r="S24" s="7">
        <v>3</v>
      </c>
      <c r="T24" s="7">
        <v>3</v>
      </c>
      <c r="U24" s="7">
        <v>3</v>
      </c>
      <c r="V24" s="12">
        <v>4</v>
      </c>
      <c r="W24" s="12">
        <v>4</v>
      </c>
      <c r="X24" s="12">
        <v>4</v>
      </c>
      <c r="Y24" s="13">
        <v>6</v>
      </c>
      <c r="Z24" s="13">
        <v>6</v>
      </c>
      <c r="AA24" s="14">
        <v>8</v>
      </c>
      <c r="AB24" s="14">
        <v>8</v>
      </c>
    </row>
    <row r="25" spans="1:28" s="25" customFormat="1" x14ac:dyDescent="0.25">
      <c r="A25" s="25" t="s">
        <v>10</v>
      </c>
      <c r="B25" s="16" t="s">
        <v>2</v>
      </c>
      <c r="C25" s="16" t="s">
        <v>2</v>
      </c>
      <c r="D25" s="16" t="s">
        <v>2</v>
      </c>
      <c r="E25" s="17" t="s">
        <v>2</v>
      </c>
      <c r="F25" s="17" t="s">
        <v>2</v>
      </c>
      <c r="G25" s="17" t="s">
        <v>4</v>
      </c>
      <c r="H25" s="18" t="s">
        <v>2</v>
      </c>
      <c r="I25" s="18" t="s">
        <v>4</v>
      </c>
      <c r="J25" s="18" t="s">
        <v>3</v>
      </c>
      <c r="K25" s="58" t="s">
        <v>4</v>
      </c>
      <c r="L25" s="58" t="s">
        <v>5</v>
      </c>
      <c r="M25" s="19" t="s">
        <v>6</v>
      </c>
      <c r="N25" s="19" t="s">
        <v>5</v>
      </c>
      <c r="O25" s="19" t="s">
        <v>4</v>
      </c>
      <c r="P25" s="20" t="s">
        <v>6</v>
      </c>
      <c r="Q25" s="20" t="s">
        <v>5</v>
      </c>
      <c r="R25" s="20" t="s">
        <v>4</v>
      </c>
      <c r="S25" s="21" t="s">
        <v>6</v>
      </c>
      <c r="T25" s="21" t="s">
        <v>5</v>
      </c>
      <c r="U25" s="21" t="s">
        <v>4</v>
      </c>
      <c r="V25" s="22" t="s">
        <v>6</v>
      </c>
      <c r="W25" s="22" t="s">
        <v>5</v>
      </c>
      <c r="X25" s="22" t="s">
        <v>4</v>
      </c>
      <c r="Y25" s="23" t="s">
        <v>6</v>
      </c>
      <c r="Z25" s="23" t="s">
        <v>5</v>
      </c>
      <c r="AA25" s="24" t="s">
        <v>6</v>
      </c>
      <c r="AB25" s="24" t="s">
        <v>5</v>
      </c>
    </row>
    <row r="26" spans="1:28" s="59" customFormat="1" x14ac:dyDescent="0.25">
      <c r="A26" s="59" t="s">
        <v>11</v>
      </c>
      <c r="B26" s="60">
        <f>B1</f>
        <v>8</v>
      </c>
      <c r="C26" s="60">
        <f>B1+1</f>
        <v>9</v>
      </c>
      <c r="D26" s="60">
        <f>B1+2</f>
        <v>10</v>
      </c>
      <c r="E26" s="61">
        <f>B1+3</f>
        <v>11</v>
      </c>
      <c r="F26" s="61">
        <f>B1+4</f>
        <v>12</v>
      </c>
      <c r="G26" s="61">
        <f>B1</f>
        <v>8</v>
      </c>
      <c r="H26" s="62">
        <f>B1+5</f>
        <v>13</v>
      </c>
      <c r="I26" s="62">
        <f>B1+1</f>
        <v>9</v>
      </c>
      <c r="J26" s="62">
        <f>B1+6</f>
        <v>14</v>
      </c>
      <c r="K26" s="63">
        <f>B1+2</f>
        <v>10</v>
      </c>
      <c r="L26" s="63">
        <f>B1</f>
        <v>8</v>
      </c>
      <c r="M26" s="64">
        <f>B1</f>
        <v>8</v>
      </c>
      <c r="N26" s="65">
        <f>B1+1</f>
        <v>9</v>
      </c>
      <c r="O26" s="65">
        <f>B1+3</f>
        <v>11</v>
      </c>
      <c r="P26" s="66">
        <f>B1+1</f>
        <v>9</v>
      </c>
      <c r="Q26" s="66">
        <f>B1+2</f>
        <v>10</v>
      </c>
      <c r="R26" s="66">
        <f>B1+4</f>
        <v>12</v>
      </c>
      <c r="S26" s="67">
        <f>B1+2</f>
        <v>10</v>
      </c>
      <c r="T26" s="67">
        <f>B1+3</f>
        <v>11</v>
      </c>
      <c r="U26" s="67">
        <f>B1+5</f>
        <v>13</v>
      </c>
      <c r="V26" s="55">
        <f>B1+3</f>
        <v>11</v>
      </c>
      <c r="W26" s="55">
        <f>B1+4</f>
        <v>12</v>
      </c>
      <c r="X26" s="55">
        <f>B1+6</f>
        <v>14</v>
      </c>
      <c r="Y26" s="56">
        <f>B1+4</f>
        <v>12</v>
      </c>
      <c r="Z26" s="56">
        <f>B1+5</f>
        <v>13</v>
      </c>
      <c r="AA26" s="57">
        <f>B1+5</f>
        <v>13</v>
      </c>
      <c r="AB26" s="57">
        <f>B1+6</f>
        <v>14</v>
      </c>
    </row>
    <row r="27" spans="1:28" x14ac:dyDescent="0.25">
      <c r="A27" s="1" t="s">
        <v>21</v>
      </c>
      <c r="B27" s="27">
        <f>INDEX(Sheet2!K2:K16,B26+1)</f>
        <v>13</v>
      </c>
      <c r="C27" s="27">
        <f>INDEX(Sheet2!K2:K16,C26+1)</f>
        <v>14</v>
      </c>
      <c r="D27" s="27">
        <f>INDEX(Sheet2!K2:K16,D26+1)</f>
        <v>15</v>
      </c>
      <c r="E27" s="28">
        <f>INDEX(Sheet2!K2:K16,E26+1)</f>
        <v>16</v>
      </c>
      <c r="F27" s="28">
        <f>INDEX(Sheet2!K2:K16,F26+1)</f>
        <v>17</v>
      </c>
      <c r="G27" s="28">
        <f>INDEX(Sheet2!B2:B16,G26+1)</f>
        <v>13</v>
      </c>
      <c r="H27" s="29">
        <f>INDEX(Sheet2!K2:K16,H26+1)</f>
        <v>18</v>
      </c>
      <c r="I27" s="29">
        <f>INDEX(Sheet2!B2:B16,I26+1)</f>
        <v>14</v>
      </c>
      <c r="J27" s="29">
        <f>INDEX(Sheet2!K2:K16,J26+1)</f>
        <v>19</v>
      </c>
      <c r="K27" s="30">
        <f>INDEX(Sheet2!B2:B16,K26+1)</f>
        <v>15</v>
      </c>
      <c r="L27" s="30">
        <f>INDEX(Sheet2!B18:B32,L26+1)</f>
        <v>13</v>
      </c>
      <c r="M27" s="52">
        <f>INDEX(Sheet2!K18:K32,M26+1)</f>
        <v>13</v>
      </c>
      <c r="N27" s="31">
        <f>INDEX(Sheet2!B18:B32,N26+1)</f>
        <v>14</v>
      </c>
      <c r="O27" s="31">
        <f>INDEX(Sheet2!B2:B16,O26+1)</f>
        <v>16</v>
      </c>
      <c r="P27" s="53">
        <f>INDEX(Sheet2!K18:K32,P26+1)</f>
        <v>14</v>
      </c>
      <c r="Q27" s="32">
        <f>INDEX(Sheet2!B18:B32,Q26+1)</f>
        <v>15</v>
      </c>
      <c r="R27" s="32">
        <f>INDEX(Sheet2!B2:B16,R26+1)</f>
        <v>17</v>
      </c>
      <c r="S27" s="54">
        <f>INDEX(Sheet2!K18:K32,S26+1)</f>
        <v>15</v>
      </c>
      <c r="T27" s="33">
        <f>INDEX(Sheet2!B18:B32,T26+1)</f>
        <v>16</v>
      </c>
      <c r="U27" s="33">
        <f>INDEX(Sheet2!B2:B16,U26+1)</f>
        <v>18</v>
      </c>
      <c r="V27" s="34">
        <f>INDEX(Sheet2!K18:K32,V26+1)</f>
        <v>16</v>
      </c>
      <c r="W27" s="34">
        <f>INDEX(Sheet2!B18:B32,W26+1)</f>
        <v>17</v>
      </c>
      <c r="X27" s="34">
        <f>INDEX(Sheet2!B2:B16,X26+1)</f>
        <v>19</v>
      </c>
      <c r="Y27" s="35">
        <f>INDEX(Sheet2!K18:K32,Y26+1)</f>
        <v>17</v>
      </c>
      <c r="Z27" s="35">
        <f>INDEX(Sheet2!B18:B32,Z26+1)</f>
        <v>18</v>
      </c>
      <c r="AA27" s="36">
        <f>INDEX(Sheet2!K18:K32,AA26+1)</f>
        <v>18</v>
      </c>
      <c r="AB27" s="36">
        <f>INDEX(Sheet2!B18:B32,AB26+1)</f>
        <v>19</v>
      </c>
    </row>
    <row r="28" spans="1:28" x14ac:dyDescent="0.25">
      <c r="A28" s="26" t="s">
        <v>20</v>
      </c>
      <c r="B28" s="27">
        <f>INDEX(Sheet2!L2:L16,B26+1)</f>
        <v>23</v>
      </c>
      <c r="C28" s="27">
        <f>INDEX(Sheet2!L2:L16,C26+1)</f>
        <v>31</v>
      </c>
      <c r="D28" s="27">
        <f>INDEX(Sheet2!L2:L16,D26+1)</f>
        <v>37</v>
      </c>
      <c r="E28" s="28">
        <f>INDEX(Sheet2!L2:L16,E26+1)</f>
        <v>46</v>
      </c>
      <c r="F28" s="28">
        <f>INDEX(Sheet2!L2:L16,F26+1)</f>
        <v>60</v>
      </c>
      <c r="G28" s="28">
        <f>INDEX(Sheet2!C2:C16,G26+1)</f>
        <v>38</v>
      </c>
      <c r="H28" s="29">
        <f>INDEX(Sheet2!L2:L16,H26+1)</f>
        <v>74</v>
      </c>
      <c r="I28" s="29">
        <f>INDEX(Sheet2!C2:C16,I26+1)</f>
        <v>50</v>
      </c>
      <c r="J28" s="29">
        <f>INDEX(Sheet2!L2:L16,J26+1)</f>
        <v>90</v>
      </c>
      <c r="K28" s="30">
        <f>INDEX(Sheet2!C2:C16,K26+1)</f>
        <v>58</v>
      </c>
      <c r="L28" s="30">
        <f>INDEX(Sheet2!C18:C32,L26+1)</f>
        <v>76</v>
      </c>
      <c r="M28" s="52">
        <f>INDEX(Sheet2!L18:L32,M26+1)</f>
        <v>114</v>
      </c>
      <c r="N28" s="31">
        <f>INDEX(Sheet2!C18:C32,N26+1)</f>
        <v>100</v>
      </c>
      <c r="O28" s="31">
        <f>INDEX(Sheet2!C2:C16,O26+1)</f>
        <v>70</v>
      </c>
      <c r="P28" s="53">
        <f>INDEX(Sheet2!L18:L32,P26+1)</f>
        <v>150</v>
      </c>
      <c r="Q28" s="32">
        <f>INDEX(Sheet2!C18:C32,Q26+1)</f>
        <v>116</v>
      </c>
      <c r="R28" s="32">
        <f>INDEX(Sheet2!C2:C16,R26+1)</f>
        <v>90</v>
      </c>
      <c r="S28" s="54">
        <f>INDEX(Sheet2!L18:L32,S26+1)</f>
        <v>174</v>
      </c>
      <c r="T28" s="33">
        <f>INDEX(Sheet2!C18:C32,T26+1)</f>
        <v>140</v>
      </c>
      <c r="U28" s="33">
        <f>INDEX(Sheet2!C2:C16,U26+1)</f>
        <v>110</v>
      </c>
      <c r="V28" s="34">
        <f>INDEX(Sheet2!L18:L32,V26+1)</f>
        <v>210</v>
      </c>
      <c r="W28" s="34">
        <f>INDEX(Sheet2!C18:C32,W26+1)</f>
        <v>180</v>
      </c>
      <c r="X28" s="34">
        <f>INDEX(Sheet2!C2:C16,X26+1)</f>
        <v>135</v>
      </c>
      <c r="Y28" s="35">
        <f>INDEX(Sheet2!L18:L32,Y26+1)</f>
        <v>270</v>
      </c>
      <c r="Z28" s="35">
        <f>INDEX(Sheet2!C18:C32,Z26+1)</f>
        <v>220</v>
      </c>
      <c r="AA28" s="36">
        <f>INDEX(Sheet2!L18:L32,AA26+1)</f>
        <v>330</v>
      </c>
      <c r="AB28" s="36">
        <f>INDEX(Sheet2!C18:C32,AB26+1)</f>
        <v>270</v>
      </c>
    </row>
    <row r="29" spans="1:28" s="51" customFormat="1" x14ac:dyDescent="0.25">
      <c r="A29" s="40" t="s">
        <v>15</v>
      </c>
      <c r="B29" s="41">
        <f>INDEX(Sheet2!M2:M16,B26+1)</f>
        <v>36</v>
      </c>
      <c r="C29" s="41">
        <f>INDEX(Sheet2!M2:M16,C26+1)</f>
        <v>45</v>
      </c>
      <c r="D29" s="41">
        <f>INDEX(Sheet2!M2:M16,D26+1)</f>
        <v>54</v>
      </c>
      <c r="E29" s="42">
        <f>INDEX(Sheet2!M2:M16,E26+1)</f>
        <v>72</v>
      </c>
      <c r="F29" s="42">
        <f>INDEX(Sheet2!M2:M16,F26+1)</f>
        <v>90</v>
      </c>
      <c r="G29" s="42">
        <f>INDEX(Sheet2!D2:D16,G26+1)</f>
        <v>144</v>
      </c>
      <c r="H29" s="43">
        <f>INDEX(Sheet2!M2:M16,H26+1)</f>
        <v>108</v>
      </c>
      <c r="I29" s="43">
        <f>INDEX(Sheet2!D2:D16,I26+1)</f>
        <v>180</v>
      </c>
      <c r="J29" s="43">
        <f>INDEX(Sheet2!M2:M16,J26+1)</f>
        <v>144</v>
      </c>
      <c r="K29" s="44">
        <f>INDEX(Sheet2!D2:D16,K26+1)</f>
        <v>216</v>
      </c>
      <c r="L29" s="44">
        <f>INDEX(Sheet2!D18:D32,L26+1)</f>
        <v>288</v>
      </c>
      <c r="M29" s="45">
        <f>INDEX(Sheet2!M18:M32,M26+1)</f>
        <v>432</v>
      </c>
      <c r="N29" s="45">
        <f>INDEX(Sheet2!D18:D32,N26+1)</f>
        <v>360</v>
      </c>
      <c r="O29" s="45">
        <f>INDEX(Sheet2!D2:D16,O26+1)</f>
        <v>288</v>
      </c>
      <c r="P29" s="46">
        <f>INDEX(Sheet2!M18:M32,P26+1)</f>
        <v>540</v>
      </c>
      <c r="Q29" s="46">
        <f>INDEX(Sheet2!D18:D32,Q26+1)</f>
        <v>432</v>
      </c>
      <c r="R29" s="46">
        <f>INDEX(Sheet2!D2:D16,R26+1)</f>
        <v>360</v>
      </c>
      <c r="S29" s="47">
        <f>INDEX(Sheet2!M18:M32,S26+1)</f>
        <v>648</v>
      </c>
      <c r="T29" s="47">
        <f>INDEX(Sheet2!D18:D32,T26+1)</f>
        <v>576</v>
      </c>
      <c r="U29" s="47">
        <f>INDEX(Sheet2!D2:D16,U26+1)</f>
        <v>432</v>
      </c>
      <c r="V29" s="48">
        <f>INDEX(Sheet2!M18:M32,V26+1)</f>
        <v>864</v>
      </c>
      <c r="W29" s="48">
        <f>INDEX(Sheet2!D18:D32,W26+1)</f>
        <v>720</v>
      </c>
      <c r="X29" s="48">
        <f>INDEX(Sheet2!D2:D16,X26+1)</f>
        <v>576</v>
      </c>
      <c r="Y29" s="49">
        <f>INDEX(Sheet2!M18:M32,Y26+1)</f>
        <v>1080</v>
      </c>
      <c r="Z29" s="49">
        <f>INDEX(Sheet2!D18:D32,Z26+1)</f>
        <v>864</v>
      </c>
      <c r="AA29" s="50">
        <f>INDEX(Sheet2!M18:M32,AA26+1)</f>
        <v>1296</v>
      </c>
      <c r="AB29" s="50">
        <f>INDEX(Sheet2!D18:D32,AB26+1)</f>
        <v>1152</v>
      </c>
    </row>
    <row r="30" spans="1:28" x14ac:dyDescent="0.25">
      <c r="A30" s="26" t="s">
        <v>16</v>
      </c>
      <c r="B30" s="27">
        <f>INDEX(Sheet2!N2:N16,B26+1)</f>
        <v>24</v>
      </c>
      <c r="C30" s="27">
        <f>INDEX(Sheet2!N2:N16,C26+1)</f>
        <v>25</v>
      </c>
      <c r="D30" s="27">
        <f>INDEX(Sheet2!N2:N16,D26+1)</f>
        <v>26</v>
      </c>
      <c r="E30" s="28">
        <f>INDEX(Sheet2!N2:N16,E26+1)</f>
        <v>27</v>
      </c>
      <c r="F30" s="28">
        <f>INDEX(Sheet2!N2:N16,F26+1)</f>
        <v>28</v>
      </c>
      <c r="G30" s="28">
        <f>INDEX(Sheet2!E2:E16,G26+1)</f>
        <v>24</v>
      </c>
      <c r="H30" s="29">
        <f>INDEX(Sheet2!N2:N16,H26+1)</f>
        <v>29</v>
      </c>
      <c r="I30" s="29">
        <f>INDEX(Sheet2!E2:E16,I26+1)</f>
        <v>25</v>
      </c>
      <c r="J30" s="29">
        <f>INDEX(Sheet2!N2:N16,J26+1)</f>
        <v>30</v>
      </c>
      <c r="K30" s="30">
        <f>INDEX(Sheet2!E2:E16,K26+1)</f>
        <v>26</v>
      </c>
      <c r="L30" s="30">
        <f>INDEX(Sheet2!E18:E32,L26+1)</f>
        <v>24</v>
      </c>
      <c r="M30" s="52">
        <f>INDEX(Sheet2!N18:N32,M26+1)</f>
        <v>24</v>
      </c>
      <c r="N30" s="31">
        <f>INDEX(Sheet2!E18:E32,N26+1)</f>
        <v>25</v>
      </c>
      <c r="O30" s="31">
        <f>INDEX(Sheet2!E2:E16,O26+1)</f>
        <v>27</v>
      </c>
      <c r="P30" s="53">
        <f>INDEX(Sheet2!N18:N32,P26+1)</f>
        <v>25</v>
      </c>
      <c r="Q30" s="32">
        <f>INDEX(Sheet2!E18:E32,Q26+1)</f>
        <v>26</v>
      </c>
      <c r="R30" s="32">
        <f>INDEX(Sheet2!E2:E16,R26+1)</f>
        <v>28</v>
      </c>
      <c r="S30" s="54">
        <f>INDEX(Sheet2!N18:N32,S26+1)</f>
        <v>26</v>
      </c>
      <c r="T30" s="33">
        <f>INDEX(Sheet2!E18:E32,T26+1)</f>
        <v>27</v>
      </c>
      <c r="U30" s="33">
        <f>INDEX(Sheet2!E2:E16,U26+1)</f>
        <v>29</v>
      </c>
      <c r="V30" s="34">
        <f>INDEX(Sheet2!N18:N32,V26+1)</f>
        <v>27</v>
      </c>
      <c r="W30" s="34">
        <f>INDEX(Sheet2!E18:E32,W26+1)</f>
        <v>28</v>
      </c>
      <c r="X30" s="34">
        <f>INDEX(Sheet2!E2:E16,X26+1)</f>
        <v>30</v>
      </c>
      <c r="Y30" s="35">
        <f>INDEX(Sheet2!N18:N32,Y26+1)</f>
        <v>28</v>
      </c>
      <c r="Z30" s="35">
        <f>INDEX(Sheet2!E18:E32,Z26+1)</f>
        <v>29</v>
      </c>
      <c r="AA30" s="36">
        <f>INDEX(Sheet2!N18:N32,AA26+1)</f>
        <v>29</v>
      </c>
      <c r="AB30" s="36">
        <f>INDEX(Sheet2!E18:E32,AB26+1)</f>
        <v>30</v>
      </c>
    </row>
    <row r="31" spans="1:28" x14ac:dyDescent="0.25">
      <c r="A31" s="26" t="s">
        <v>22</v>
      </c>
      <c r="B31" s="27">
        <f>INDEX(Sheet2!O2:O16,B26+1)</f>
        <v>22</v>
      </c>
      <c r="C31" s="27">
        <f>INDEX(Sheet2!O2:O16,C26+1)</f>
        <v>23</v>
      </c>
      <c r="D31" s="27">
        <f>INDEX(Sheet2!O2:O16,D26+1)</f>
        <v>24</v>
      </c>
      <c r="E31" s="28">
        <f>INDEX(Sheet2!O2:O16,E26+1)</f>
        <v>25</v>
      </c>
      <c r="F31" s="28">
        <f>INDEX(Sheet2!O2:O16,F26+1)</f>
        <v>26</v>
      </c>
      <c r="G31" s="28">
        <f>INDEX(Sheet2!F2:F16,G26+1)</f>
        <v>22</v>
      </c>
      <c r="H31" s="29">
        <f>INDEX(Sheet2!O2:O16,H26+1)</f>
        <v>27</v>
      </c>
      <c r="I31" s="29">
        <f>INDEX(Sheet2!F2:F16,I26+1)</f>
        <v>23</v>
      </c>
      <c r="J31" s="29">
        <f>INDEX(Sheet2!O2:O16,J26+1)</f>
        <v>28</v>
      </c>
      <c r="K31" s="30">
        <f>INDEX(Sheet2!F2:F16,K26+1)</f>
        <v>24</v>
      </c>
      <c r="L31" s="30">
        <f>INDEX(Sheet2!F18:F32,L26+1)</f>
        <v>22</v>
      </c>
      <c r="M31" s="52">
        <f>INDEX(Sheet2!O18:O32,M26+1)</f>
        <v>22</v>
      </c>
      <c r="N31" s="31">
        <f>INDEX(Sheet2!F18:F32,N26+1)</f>
        <v>23</v>
      </c>
      <c r="O31" s="31">
        <f>INDEX(Sheet2!F2:F16,O26+1)</f>
        <v>25</v>
      </c>
      <c r="P31" s="53">
        <f>INDEX(Sheet2!O18:O32,P26+1)</f>
        <v>23</v>
      </c>
      <c r="Q31" s="32">
        <f>INDEX(Sheet2!F18:F32,Q26+1)</f>
        <v>24</v>
      </c>
      <c r="R31" s="32">
        <f>INDEX(Sheet2!F2:F16,R26+1)</f>
        <v>26</v>
      </c>
      <c r="S31" s="54">
        <f>INDEX(Sheet2!O18:O32,S26+1)</f>
        <v>24</v>
      </c>
      <c r="T31" s="33">
        <f>INDEX(Sheet2!F18:F32,T26+1)</f>
        <v>25</v>
      </c>
      <c r="U31" s="33">
        <f>INDEX(Sheet2!F2:F16,U26+1)</f>
        <v>27</v>
      </c>
      <c r="V31" s="34">
        <f>INDEX(Sheet2!O18:O32,V26+1)</f>
        <v>25</v>
      </c>
      <c r="W31" s="34">
        <f>INDEX(Sheet2!F18:F32,W26+1)</f>
        <v>26</v>
      </c>
      <c r="X31" s="34">
        <f>INDEX(Sheet2!F2:F16,X26+1)</f>
        <v>28</v>
      </c>
      <c r="Y31" s="35">
        <f>INDEX(Sheet2!O18:O32,Y26+1)</f>
        <v>26</v>
      </c>
      <c r="Z31" s="35">
        <f>INDEX(Sheet2!F18:F32,Z26+1)</f>
        <v>27</v>
      </c>
      <c r="AA31" s="36">
        <f>INDEX(Sheet2!O18:O32,AA26+1)</f>
        <v>27</v>
      </c>
      <c r="AB31" s="36">
        <f>INDEX(Sheet2!F18:F32,AB26+1)</f>
        <v>28</v>
      </c>
    </row>
    <row r="32" spans="1:28" x14ac:dyDescent="0.25">
      <c r="A32" s="26" t="s">
        <v>23</v>
      </c>
      <c r="B32" s="27">
        <f>INDEX(Sheet2!P2:P16,B26+1)</f>
        <v>18</v>
      </c>
      <c r="C32" s="27">
        <f>INDEX(Sheet2!P2:P16,C26+1)</f>
        <v>19</v>
      </c>
      <c r="D32" s="27">
        <f>INDEX(Sheet2!P2:P16,D26+1)</f>
        <v>20</v>
      </c>
      <c r="E32" s="28">
        <f>INDEX(Sheet2!P2:P16,E26+1)</f>
        <v>21</v>
      </c>
      <c r="F32" s="28">
        <f>INDEX(Sheet2!P2:P16,F26+1)</f>
        <v>22</v>
      </c>
      <c r="G32" s="28">
        <f>INDEX(Sheet2!G2:G16,G26+1)</f>
        <v>18</v>
      </c>
      <c r="H32" s="29">
        <f>INDEX(Sheet2!P2:P16,H26+1)</f>
        <v>23</v>
      </c>
      <c r="I32" s="29">
        <f>INDEX(Sheet2!G2:G16,I26+1)</f>
        <v>19</v>
      </c>
      <c r="J32" s="29">
        <f>INDEX(Sheet2!P2:P16,J26+1)</f>
        <v>24</v>
      </c>
      <c r="K32" s="30">
        <f>INDEX(Sheet2!K2:K16,K26+1)</f>
        <v>15</v>
      </c>
      <c r="L32" s="30">
        <f>INDEX(Sheet2!G18:G32,L26+1)</f>
        <v>18</v>
      </c>
      <c r="M32" s="52">
        <f>INDEX(Sheet2!P18:P32,M26+1)</f>
        <v>18</v>
      </c>
      <c r="N32" s="31">
        <f>INDEX(Sheet2!G18:G32,N26+1)</f>
        <v>19</v>
      </c>
      <c r="O32" s="31">
        <f>INDEX(Sheet2!O2:O16,O26+1)</f>
        <v>25</v>
      </c>
      <c r="P32" s="53">
        <f>INDEX(Sheet2!P18:P32,P26+1)</f>
        <v>19</v>
      </c>
      <c r="Q32" s="32">
        <f>INDEX(Sheet2!G18:G32,Q26+1)</f>
        <v>20</v>
      </c>
      <c r="R32" s="32">
        <f>INDEX(Sheet2!Q2:Q16,R26+1)</f>
        <v>0</v>
      </c>
      <c r="S32" s="54">
        <f>INDEX(Sheet2!P18:P32,S26+1)</f>
        <v>20</v>
      </c>
      <c r="T32" s="33">
        <f>INDEX(Sheet2!G18:G32,T26+1)</f>
        <v>21</v>
      </c>
      <c r="U32" s="33">
        <f>INDEX(Sheet2!T2:T16,U26+1)</f>
        <v>0</v>
      </c>
      <c r="V32" s="34">
        <f>INDEX(Sheet2!P18:P32,V26+1)</f>
        <v>21</v>
      </c>
      <c r="W32" s="34">
        <f>INDEX(Sheet2!G18:G32,W26+1)</f>
        <v>22</v>
      </c>
      <c r="X32" s="34">
        <f>INDEX(Sheet2!W2:W16,X26+1)</f>
        <v>0</v>
      </c>
      <c r="Y32" s="35">
        <f>INDEX(Sheet2!P18:P32,Y26+1)</f>
        <v>22</v>
      </c>
      <c r="Z32" s="35">
        <f>INDEX(Sheet2!G18:G32,Z26+1)</f>
        <v>23</v>
      </c>
      <c r="AA32" s="36">
        <f>INDEX(Sheet2!P18:P32,AA26+1)</f>
        <v>23</v>
      </c>
      <c r="AB32" s="36">
        <f>INDEX(Sheet2!G18:G32,AB26+1)</f>
        <v>24</v>
      </c>
    </row>
    <row r="37" spans="2:2" x14ac:dyDescent="0.25">
      <c r="B37" s="37">
        <f>INDEX(Sheet2!K18:K32,N26+1)</f>
        <v>14</v>
      </c>
    </row>
    <row r="38" spans="2:2" x14ac:dyDescent="0.25">
      <c r="B38" s="37">
        <f>INDEX(Sheet2!L2:L16,N26+1)</f>
        <v>31</v>
      </c>
    </row>
    <row r="39" spans="2:2" x14ac:dyDescent="0.25">
      <c r="B39" s="37">
        <f>INDEX(Sheet2!M2:M16,N26+1)</f>
        <v>45</v>
      </c>
    </row>
    <row r="40" spans="2:2" x14ac:dyDescent="0.25">
      <c r="B40" s="37">
        <f>INDEX(Sheet2!N2:N16,N26+1)</f>
        <v>25</v>
      </c>
    </row>
    <row r="41" spans="2:2" x14ac:dyDescent="0.25">
      <c r="B41" s="37">
        <f>INDEX(Sheet2!O2:O16,N26+1)</f>
        <v>23</v>
      </c>
    </row>
    <row r="42" spans="2:2" x14ac:dyDescent="0.25">
      <c r="B42" s="37">
        <f>INDEX(Sheet2!P2:P16,N26+1)</f>
        <v>19</v>
      </c>
    </row>
  </sheetData>
  <pageMargins left="0.7" right="0.7" top="0.75" bottom="0.75" header="0.3" footer="0.3"/>
  <pageSetup orientation="portrait" verticalDpi="0" r:id="rId1"/>
  <ignoredErrors>
    <ignoredError sqref="I7:I12 G17:G22 I17:I22 H17:H22 J17:J22 G27:G32 J7:J12 Z7:Z12 M17:M22 M7:M12 Z17:Z22 M27 M28:M32 Z27:Z32 J27:J32 AA27:AA32 AA7:AA12 G7:G12 H7:H12 AA17:AA22 H27:H3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workbookViewId="0">
      <selection activeCell="A11" sqref="A11:XFD11"/>
    </sheetView>
  </sheetViews>
  <sheetFormatPr defaultRowHeight="15" x14ac:dyDescent="0.25"/>
  <cols>
    <col min="1" max="1" width="10.7109375" customWidth="1"/>
  </cols>
  <sheetData>
    <row r="1" spans="1:16" x14ac:dyDescent="0.25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</row>
    <row r="2" spans="1:16" x14ac:dyDescent="0.25">
      <c r="A2">
        <v>0</v>
      </c>
      <c r="B2">
        <v>5</v>
      </c>
      <c r="C2">
        <v>4</v>
      </c>
      <c r="D2">
        <v>20</v>
      </c>
      <c r="E2">
        <v>16</v>
      </c>
      <c r="F2">
        <v>14</v>
      </c>
      <c r="G2">
        <v>10</v>
      </c>
      <c r="H2">
        <v>7</v>
      </c>
      <c r="J2">
        <v>0</v>
      </c>
      <c r="K2">
        <v>5</v>
      </c>
      <c r="L2">
        <v>3</v>
      </c>
      <c r="M2">
        <v>5</v>
      </c>
      <c r="N2">
        <v>16</v>
      </c>
      <c r="O2">
        <v>14</v>
      </c>
      <c r="P2">
        <v>10</v>
      </c>
    </row>
    <row r="3" spans="1:16" x14ac:dyDescent="0.25">
      <c r="A3">
        <v>1</v>
      </c>
      <c r="B3">
        <v>6</v>
      </c>
      <c r="C3">
        <v>5</v>
      </c>
      <c r="D3">
        <v>27</v>
      </c>
      <c r="E3">
        <v>17</v>
      </c>
      <c r="F3">
        <v>15</v>
      </c>
      <c r="G3">
        <v>11</v>
      </c>
      <c r="H3">
        <v>9</v>
      </c>
      <c r="J3">
        <v>1</v>
      </c>
      <c r="K3">
        <v>6</v>
      </c>
      <c r="L3">
        <v>4</v>
      </c>
      <c r="M3">
        <v>7</v>
      </c>
      <c r="N3">
        <v>17</v>
      </c>
      <c r="O3">
        <v>15</v>
      </c>
      <c r="P3">
        <v>11</v>
      </c>
    </row>
    <row r="4" spans="1:16" x14ac:dyDescent="0.25">
      <c r="A4">
        <v>2</v>
      </c>
      <c r="B4">
        <v>7</v>
      </c>
      <c r="C4">
        <v>7</v>
      </c>
      <c r="D4">
        <v>36</v>
      </c>
      <c r="E4">
        <v>18</v>
      </c>
      <c r="F4">
        <v>16</v>
      </c>
      <c r="G4">
        <v>12</v>
      </c>
      <c r="H4">
        <v>12</v>
      </c>
      <c r="J4">
        <v>2</v>
      </c>
      <c r="K4">
        <v>7</v>
      </c>
      <c r="L4">
        <v>5</v>
      </c>
      <c r="M4">
        <v>9</v>
      </c>
      <c r="N4">
        <v>18</v>
      </c>
      <c r="O4">
        <v>16</v>
      </c>
      <c r="P4">
        <v>12</v>
      </c>
    </row>
    <row r="5" spans="1:16" x14ac:dyDescent="0.25">
      <c r="A5">
        <v>3</v>
      </c>
      <c r="B5">
        <v>8</v>
      </c>
      <c r="C5">
        <v>10</v>
      </c>
      <c r="D5">
        <v>45</v>
      </c>
      <c r="E5">
        <v>19</v>
      </c>
      <c r="F5">
        <v>17</v>
      </c>
      <c r="G5">
        <v>13</v>
      </c>
      <c r="H5">
        <v>15</v>
      </c>
      <c r="J5">
        <v>3</v>
      </c>
      <c r="K5">
        <v>8</v>
      </c>
      <c r="L5">
        <v>6</v>
      </c>
      <c r="M5">
        <v>11</v>
      </c>
      <c r="N5">
        <v>19</v>
      </c>
      <c r="O5">
        <v>17</v>
      </c>
      <c r="P5">
        <v>13</v>
      </c>
    </row>
    <row r="6" spans="1:16" x14ac:dyDescent="0.25">
      <c r="A6">
        <v>4</v>
      </c>
      <c r="B6">
        <v>9</v>
      </c>
      <c r="C6">
        <v>14</v>
      </c>
      <c r="D6">
        <v>54</v>
      </c>
      <c r="E6">
        <v>20</v>
      </c>
      <c r="F6">
        <v>18</v>
      </c>
      <c r="G6">
        <v>14</v>
      </c>
      <c r="H6">
        <v>18</v>
      </c>
      <c r="J6">
        <v>4</v>
      </c>
      <c r="K6">
        <v>9</v>
      </c>
      <c r="L6">
        <v>7</v>
      </c>
      <c r="M6">
        <v>14</v>
      </c>
      <c r="N6">
        <v>20</v>
      </c>
      <c r="O6">
        <v>18</v>
      </c>
      <c r="P6">
        <v>14</v>
      </c>
    </row>
    <row r="7" spans="1:16" x14ac:dyDescent="0.25">
      <c r="A7">
        <v>5</v>
      </c>
      <c r="B7">
        <v>10</v>
      </c>
      <c r="C7">
        <v>18</v>
      </c>
      <c r="D7">
        <v>72</v>
      </c>
      <c r="E7">
        <v>21</v>
      </c>
      <c r="F7">
        <v>19</v>
      </c>
      <c r="G7">
        <v>15</v>
      </c>
      <c r="H7">
        <v>24</v>
      </c>
      <c r="J7">
        <v>5</v>
      </c>
      <c r="K7">
        <v>10</v>
      </c>
      <c r="L7">
        <v>9</v>
      </c>
      <c r="M7">
        <v>18</v>
      </c>
      <c r="N7">
        <v>21</v>
      </c>
      <c r="O7">
        <v>19</v>
      </c>
      <c r="P7">
        <v>15</v>
      </c>
    </row>
    <row r="8" spans="1:16" x14ac:dyDescent="0.25">
      <c r="A8">
        <v>6</v>
      </c>
      <c r="B8">
        <v>11</v>
      </c>
      <c r="C8">
        <v>21</v>
      </c>
      <c r="D8">
        <v>90</v>
      </c>
      <c r="E8">
        <v>22</v>
      </c>
      <c r="F8">
        <v>20</v>
      </c>
      <c r="G8">
        <v>16</v>
      </c>
      <c r="H8">
        <v>30</v>
      </c>
      <c r="J8">
        <v>6</v>
      </c>
      <c r="K8">
        <v>11</v>
      </c>
      <c r="L8">
        <v>12</v>
      </c>
      <c r="M8">
        <v>23</v>
      </c>
      <c r="N8">
        <v>22</v>
      </c>
      <c r="O8">
        <v>20</v>
      </c>
      <c r="P8">
        <v>16</v>
      </c>
    </row>
    <row r="9" spans="1:16" x14ac:dyDescent="0.25">
      <c r="A9">
        <v>7</v>
      </c>
      <c r="B9">
        <v>12</v>
      </c>
      <c r="C9">
        <v>28</v>
      </c>
      <c r="D9">
        <v>108</v>
      </c>
      <c r="E9">
        <v>23</v>
      </c>
      <c r="F9">
        <v>21</v>
      </c>
      <c r="G9">
        <v>17</v>
      </c>
      <c r="H9">
        <v>36</v>
      </c>
      <c r="J9">
        <v>7</v>
      </c>
      <c r="K9">
        <v>12</v>
      </c>
      <c r="L9">
        <v>18</v>
      </c>
      <c r="M9">
        <v>27</v>
      </c>
      <c r="N9">
        <v>23</v>
      </c>
      <c r="O9">
        <v>21</v>
      </c>
      <c r="P9">
        <v>17</v>
      </c>
    </row>
    <row r="10" spans="1:16" x14ac:dyDescent="0.25">
      <c r="A10">
        <v>8</v>
      </c>
      <c r="B10">
        <v>13</v>
      </c>
      <c r="C10">
        <v>38</v>
      </c>
      <c r="D10">
        <v>144</v>
      </c>
      <c r="E10">
        <v>24</v>
      </c>
      <c r="F10">
        <v>22</v>
      </c>
      <c r="G10">
        <v>18</v>
      </c>
      <c r="H10">
        <v>48</v>
      </c>
      <c r="J10">
        <v>8</v>
      </c>
      <c r="K10">
        <v>13</v>
      </c>
      <c r="L10">
        <v>23</v>
      </c>
      <c r="M10">
        <v>36</v>
      </c>
      <c r="N10">
        <v>24</v>
      </c>
      <c r="O10">
        <v>22</v>
      </c>
      <c r="P10">
        <v>18</v>
      </c>
    </row>
    <row r="11" spans="1:16" x14ac:dyDescent="0.25">
      <c r="A11">
        <v>9</v>
      </c>
      <c r="B11">
        <v>14</v>
      </c>
      <c r="C11">
        <v>50</v>
      </c>
      <c r="D11">
        <v>180</v>
      </c>
      <c r="E11">
        <v>25</v>
      </c>
      <c r="F11">
        <v>23</v>
      </c>
      <c r="G11">
        <v>19</v>
      </c>
      <c r="H11">
        <v>60</v>
      </c>
      <c r="J11">
        <v>9</v>
      </c>
      <c r="K11">
        <v>14</v>
      </c>
      <c r="L11">
        <v>31</v>
      </c>
      <c r="M11">
        <v>45</v>
      </c>
      <c r="N11">
        <v>25</v>
      </c>
      <c r="O11">
        <v>23</v>
      </c>
      <c r="P11">
        <v>19</v>
      </c>
    </row>
    <row r="12" spans="1:16" x14ac:dyDescent="0.25">
      <c r="A12">
        <v>10</v>
      </c>
      <c r="B12">
        <v>15</v>
      </c>
      <c r="C12">
        <v>58</v>
      </c>
      <c r="D12">
        <v>216</v>
      </c>
      <c r="E12">
        <v>26</v>
      </c>
      <c r="F12">
        <v>24</v>
      </c>
      <c r="G12">
        <v>20</v>
      </c>
      <c r="H12">
        <v>72</v>
      </c>
      <c r="J12">
        <v>10</v>
      </c>
      <c r="K12">
        <v>15</v>
      </c>
      <c r="L12">
        <v>37</v>
      </c>
      <c r="M12">
        <v>54</v>
      </c>
      <c r="N12">
        <v>26</v>
      </c>
      <c r="O12">
        <v>24</v>
      </c>
      <c r="P12">
        <v>20</v>
      </c>
    </row>
    <row r="13" spans="1:16" x14ac:dyDescent="0.25">
      <c r="A13">
        <v>11</v>
      </c>
      <c r="B13">
        <v>16</v>
      </c>
      <c r="C13">
        <v>70</v>
      </c>
      <c r="D13">
        <v>288</v>
      </c>
      <c r="E13">
        <v>27</v>
      </c>
      <c r="F13">
        <v>25</v>
      </c>
      <c r="G13">
        <v>21</v>
      </c>
      <c r="H13">
        <v>96</v>
      </c>
      <c r="J13">
        <v>11</v>
      </c>
      <c r="K13">
        <v>16</v>
      </c>
      <c r="L13">
        <v>46</v>
      </c>
      <c r="M13">
        <v>72</v>
      </c>
      <c r="N13">
        <v>27</v>
      </c>
      <c r="O13">
        <v>25</v>
      </c>
      <c r="P13">
        <v>21</v>
      </c>
    </row>
    <row r="14" spans="1:16" x14ac:dyDescent="0.25">
      <c r="A14">
        <v>12</v>
      </c>
      <c r="B14">
        <v>17</v>
      </c>
      <c r="C14">
        <v>90</v>
      </c>
      <c r="D14">
        <v>360</v>
      </c>
      <c r="E14">
        <v>28</v>
      </c>
      <c r="F14">
        <v>26</v>
      </c>
      <c r="G14">
        <v>22</v>
      </c>
      <c r="H14">
        <v>120</v>
      </c>
      <c r="J14">
        <v>12</v>
      </c>
      <c r="K14">
        <v>17</v>
      </c>
      <c r="L14">
        <v>60</v>
      </c>
      <c r="M14">
        <v>90</v>
      </c>
      <c r="N14">
        <v>28</v>
      </c>
      <c r="O14">
        <v>26</v>
      </c>
      <c r="P14">
        <v>22</v>
      </c>
    </row>
    <row r="15" spans="1:16" x14ac:dyDescent="0.25">
      <c r="A15">
        <v>13</v>
      </c>
      <c r="B15">
        <v>18</v>
      </c>
      <c r="C15">
        <v>110</v>
      </c>
      <c r="D15">
        <v>432</v>
      </c>
      <c r="E15">
        <v>29</v>
      </c>
      <c r="F15">
        <v>27</v>
      </c>
      <c r="G15">
        <v>23</v>
      </c>
      <c r="H15">
        <v>144</v>
      </c>
      <c r="J15">
        <v>13</v>
      </c>
      <c r="K15">
        <v>18</v>
      </c>
      <c r="L15">
        <v>74</v>
      </c>
      <c r="M15">
        <v>108</v>
      </c>
      <c r="N15">
        <v>29</v>
      </c>
      <c r="O15">
        <v>27</v>
      </c>
      <c r="P15">
        <v>23</v>
      </c>
    </row>
    <row r="16" spans="1:16" x14ac:dyDescent="0.25">
      <c r="A16">
        <v>14</v>
      </c>
      <c r="B16">
        <v>19</v>
      </c>
      <c r="C16">
        <v>135</v>
      </c>
      <c r="D16">
        <v>576</v>
      </c>
      <c r="E16">
        <v>30</v>
      </c>
      <c r="F16">
        <v>28</v>
      </c>
      <c r="G16">
        <v>24</v>
      </c>
      <c r="H16">
        <v>192</v>
      </c>
      <c r="J16">
        <v>14</v>
      </c>
      <c r="K16">
        <v>19</v>
      </c>
      <c r="L16">
        <v>90</v>
      </c>
      <c r="M16">
        <v>144</v>
      </c>
      <c r="N16">
        <v>30</v>
      </c>
      <c r="O16">
        <v>28</v>
      </c>
      <c r="P16">
        <v>24</v>
      </c>
    </row>
    <row r="17" spans="1:17" x14ac:dyDescent="0.25">
      <c r="A17" t="s">
        <v>24</v>
      </c>
      <c r="J17" t="s">
        <v>25</v>
      </c>
    </row>
    <row r="18" spans="1:17" x14ac:dyDescent="0.25">
      <c r="A18">
        <v>0</v>
      </c>
      <c r="B18">
        <v>5</v>
      </c>
      <c r="C18">
        <v>9</v>
      </c>
      <c r="D18">
        <v>41</v>
      </c>
      <c r="E18">
        <v>16</v>
      </c>
      <c r="F18">
        <v>14</v>
      </c>
      <c r="G18">
        <v>10</v>
      </c>
      <c r="H18">
        <v>7</v>
      </c>
      <c r="J18">
        <v>0</v>
      </c>
      <c r="K18">
        <v>5</v>
      </c>
      <c r="L18">
        <v>12</v>
      </c>
      <c r="M18">
        <v>60</v>
      </c>
      <c r="N18">
        <v>16</v>
      </c>
      <c r="O18">
        <v>14</v>
      </c>
      <c r="P18">
        <v>10</v>
      </c>
      <c r="Q18">
        <v>7</v>
      </c>
    </row>
    <row r="19" spans="1:17" x14ac:dyDescent="0.25">
      <c r="A19">
        <v>1</v>
      </c>
      <c r="B19">
        <v>6</v>
      </c>
      <c r="C19">
        <v>10</v>
      </c>
      <c r="D19">
        <v>54</v>
      </c>
      <c r="E19">
        <v>17</v>
      </c>
      <c r="F19">
        <v>15</v>
      </c>
      <c r="G19">
        <v>11</v>
      </c>
      <c r="H19">
        <v>9</v>
      </c>
      <c r="J19">
        <v>1</v>
      </c>
      <c r="K19">
        <v>6</v>
      </c>
      <c r="L19">
        <v>15</v>
      </c>
      <c r="M19">
        <v>81</v>
      </c>
      <c r="N19">
        <v>17</v>
      </c>
      <c r="O19">
        <v>15</v>
      </c>
      <c r="P19">
        <v>11</v>
      </c>
      <c r="Q19">
        <v>9</v>
      </c>
    </row>
    <row r="20" spans="1:17" x14ac:dyDescent="0.25">
      <c r="A20">
        <v>2</v>
      </c>
      <c r="B20">
        <v>7</v>
      </c>
      <c r="C20">
        <v>14</v>
      </c>
      <c r="D20">
        <v>72</v>
      </c>
      <c r="E20">
        <v>18</v>
      </c>
      <c r="F20">
        <v>16</v>
      </c>
      <c r="G20">
        <v>12</v>
      </c>
      <c r="H20">
        <v>12</v>
      </c>
      <c r="J20">
        <v>2</v>
      </c>
      <c r="K20">
        <v>7</v>
      </c>
      <c r="L20">
        <v>21</v>
      </c>
      <c r="M20">
        <v>108</v>
      </c>
      <c r="N20">
        <v>18</v>
      </c>
      <c r="O20">
        <v>16</v>
      </c>
      <c r="P20">
        <v>12</v>
      </c>
      <c r="Q20">
        <v>12</v>
      </c>
    </row>
    <row r="21" spans="1:17" x14ac:dyDescent="0.25">
      <c r="A21">
        <v>3</v>
      </c>
      <c r="B21">
        <v>8</v>
      </c>
      <c r="C21">
        <v>21</v>
      </c>
      <c r="D21">
        <v>90</v>
      </c>
      <c r="E21">
        <v>19</v>
      </c>
      <c r="F21">
        <v>17</v>
      </c>
      <c r="G21">
        <v>13</v>
      </c>
      <c r="H21">
        <v>15</v>
      </c>
      <c r="J21">
        <v>3</v>
      </c>
      <c r="K21">
        <v>8</v>
      </c>
      <c r="L21">
        <v>30</v>
      </c>
      <c r="M21">
        <v>135</v>
      </c>
      <c r="N21">
        <v>19</v>
      </c>
      <c r="O21">
        <v>17</v>
      </c>
      <c r="P21">
        <v>13</v>
      </c>
      <c r="Q21">
        <v>15</v>
      </c>
    </row>
    <row r="22" spans="1:17" x14ac:dyDescent="0.25">
      <c r="A22">
        <v>4</v>
      </c>
      <c r="B22">
        <v>9</v>
      </c>
      <c r="C22">
        <v>28</v>
      </c>
      <c r="D22">
        <v>108</v>
      </c>
      <c r="E22">
        <v>20</v>
      </c>
      <c r="F22">
        <v>18</v>
      </c>
      <c r="G22">
        <v>14</v>
      </c>
      <c r="H22">
        <v>18</v>
      </c>
      <c r="J22">
        <v>4</v>
      </c>
      <c r="K22">
        <v>9</v>
      </c>
      <c r="L22">
        <v>42</v>
      </c>
      <c r="M22">
        <v>162</v>
      </c>
      <c r="N22">
        <v>20</v>
      </c>
      <c r="O22">
        <v>18</v>
      </c>
      <c r="P22">
        <v>14</v>
      </c>
      <c r="Q22">
        <v>18</v>
      </c>
    </row>
    <row r="23" spans="1:17" x14ac:dyDescent="0.25">
      <c r="A23">
        <v>5</v>
      </c>
      <c r="B23">
        <v>10</v>
      </c>
      <c r="C23">
        <v>36</v>
      </c>
      <c r="D23">
        <v>144</v>
      </c>
      <c r="E23">
        <v>21</v>
      </c>
      <c r="F23">
        <v>19</v>
      </c>
      <c r="G23">
        <v>15</v>
      </c>
      <c r="H23">
        <v>24</v>
      </c>
      <c r="J23">
        <v>5</v>
      </c>
      <c r="K23">
        <v>10</v>
      </c>
      <c r="L23">
        <v>54</v>
      </c>
      <c r="M23">
        <v>216</v>
      </c>
      <c r="N23">
        <v>21</v>
      </c>
      <c r="O23">
        <v>19</v>
      </c>
      <c r="P23">
        <v>15</v>
      </c>
      <c r="Q23">
        <v>24</v>
      </c>
    </row>
    <row r="24" spans="1:17" x14ac:dyDescent="0.25">
      <c r="A24">
        <v>6</v>
      </c>
      <c r="B24">
        <v>11</v>
      </c>
      <c r="C24">
        <v>42</v>
      </c>
      <c r="D24">
        <v>180</v>
      </c>
      <c r="E24">
        <v>22</v>
      </c>
      <c r="F24">
        <v>20</v>
      </c>
      <c r="G24">
        <v>16</v>
      </c>
      <c r="H24">
        <v>30</v>
      </c>
      <c r="J24">
        <v>6</v>
      </c>
      <c r="K24">
        <v>11</v>
      </c>
      <c r="L24">
        <v>63</v>
      </c>
      <c r="M24">
        <v>270</v>
      </c>
      <c r="N24">
        <v>22</v>
      </c>
      <c r="O24">
        <v>20</v>
      </c>
      <c r="P24">
        <v>16</v>
      </c>
      <c r="Q24">
        <v>30</v>
      </c>
    </row>
    <row r="25" spans="1:17" x14ac:dyDescent="0.25">
      <c r="A25">
        <v>7</v>
      </c>
      <c r="B25">
        <v>12</v>
      </c>
      <c r="C25">
        <v>56</v>
      </c>
      <c r="D25">
        <v>216</v>
      </c>
      <c r="E25">
        <v>23</v>
      </c>
      <c r="F25">
        <v>21</v>
      </c>
      <c r="G25">
        <v>17</v>
      </c>
      <c r="H25">
        <v>36</v>
      </c>
      <c r="J25">
        <v>7</v>
      </c>
      <c r="K25">
        <v>12</v>
      </c>
      <c r="L25">
        <v>84</v>
      </c>
      <c r="M25">
        <v>324</v>
      </c>
      <c r="N25">
        <v>23</v>
      </c>
      <c r="O25">
        <v>21</v>
      </c>
      <c r="P25">
        <v>17</v>
      </c>
      <c r="Q25">
        <v>36</v>
      </c>
    </row>
    <row r="26" spans="1:17" x14ac:dyDescent="0.25">
      <c r="A26">
        <v>8</v>
      </c>
      <c r="B26">
        <v>13</v>
      </c>
      <c r="C26">
        <v>76</v>
      </c>
      <c r="D26">
        <v>288</v>
      </c>
      <c r="E26">
        <v>24</v>
      </c>
      <c r="F26">
        <v>22</v>
      </c>
      <c r="G26">
        <v>18</v>
      </c>
      <c r="H26">
        <v>48</v>
      </c>
      <c r="J26">
        <v>8</v>
      </c>
      <c r="K26">
        <v>13</v>
      </c>
      <c r="L26">
        <v>114</v>
      </c>
      <c r="M26">
        <v>432</v>
      </c>
      <c r="N26">
        <v>24</v>
      </c>
      <c r="O26">
        <v>22</v>
      </c>
      <c r="P26">
        <v>18</v>
      </c>
      <c r="Q26">
        <v>48</v>
      </c>
    </row>
    <row r="27" spans="1:17" x14ac:dyDescent="0.25">
      <c r="A27">
        <v>9</v>
      </c>
      <c r="B27">
        <v>14</v>
      </c>
      <c r="C27">
        <v>100</v>
      </c>
      <c r="D27">
        <v>360</v>
      </c>
      <c r="E27">
        <v>25</v>
      </c>
      <c r="F27">
        <v>23</v>
      </c>
      <c r="G27">
        <v>19</v>
      </c>
      <c r="H27">
        <v>60</v>
      </c>
      <c r="J27">
        <v>9</v>
      </c>
      <c r="K27">
        <v>14</v>
      </c>
      <c r="L27">
        <v>150</v>
      </c>
      <c r="M27">
        <v>540</v>
      </c>
      <c r="N27">
        <v>25</v>
      </c>
      <c r="O27">
        <v>23</v>
      </c>
      <c r="P27">
        <v>19</v>
      </c>
      <c r="Q27">
        <v>60</v>
      </c>
    </row>
    <row r="28" spans="1:17" x14ac:dyDescent="0.25">
      <c r="A28">
        <v>10</v>
      </c>
      <c r="B28">
        <v>15</v>
      </c>
      <c r="C28">
        <v>116</v>
      </c>
      <c r="D28">
        <v>432</v>
      </c>
      <c r="E28">
        <v>26</v>
      </c>
      <c r="F28">
        <v>24</v>
      </c>
      <c r="G28">
        <v>20</v>
      </c>
      <c r="H28">
        <v>72</v>
      </c>
      <c r="J28">
        <v>10</v>
      </c>
      <c r="K28">
        <v>15</v>
      </c>
      <c r="L28">
        <v>174</v>
      </c>
      <c r="M28">
        <v>648</v>
      </c>
      <c r="N28">
        <v>26</v>
      </c>
      <c r="O28">
        <v>24</v>
      </c>
      <c r="P28">
        <v>20</v>
      </c>
      <c r="Q28">
        <v>72</v>
      </c>
    </row>
    <row r="29" spans="1:17" x14ac:dyDescent="0.25">
      <c r="A29">
        <v>11</v>
      </c>
      <c r="B29">
        <v>16</v>
      </c>
      <c r="C29">
        <v>140</v>
      </c>
      <c r="D29">
        <v>576</v>
      </c>
      <c r="E29">
        <v>27</v>
      </c>
      <c r="F29">
        <v>25</v>
      </c>
      <c r="G29">
        <v>21</v>
      </c>
      <c r="H29">
        <v>96</v>
      </c>
      <c r="J29">
        <v>11</v>
      </c>
      <c r="K29">
        <v>16</v>
      </c>
      <c r="L29">
        <v>210</v>
      </c>
      <c r="M29">
        <v>864</v>
      </c>
      <c r="N29">
        <v>27</v>
      </c>
      <c r="O29">
        <v>25</v>
      </c>
      <c r="P29">
        <v>21</v>
      </c>
      <c r="Q29">
        <v>96</v>
      </c>
    </row>
    <row r="30" spans="1:17" x14ac:dyDescent="0.25">
      <c r="A30">
        <v>12</v>
      </c>
      <c r="B30">
        <v>17</v>
      </c>
      <c r="C30">
        <v>180</v>
      </c>
      <c r="D30">
        <v>720</v>
      </c>
      <c r="E30">
        <v>28</v>
      </c>
      <c r="F30">
        <v>26</v>
      </c>
      <c r="G30">
        <v>22</v>
      </c>
      <c r="H30">
        <v>120</v>
      </c>
      <c r="J30">
        <v>12</v>
      </c>
      <c r="K30">
        <v>17</v>
      </c>
      <c r="L30">
        <v>270</v>
      </c>
      <c r="M30">
        <v>1080</v>
      </c>
      <c r="N30">
        <v>28</v>
      </c>
      <c r="O30">
        <v>26</v>
      </c>
      <c r="P30">
        <v>22</v>
      </c>
      <c r="Q30">
        <v>120</v>
      </c>
    </row>
    <row r="31" spans="1:17" x14ac:dyDescent="0.25">
      <c r="A31">
        <v>13</v>
      </c>
      <c r="B31">
        <v>18</v>
      </c>
      <c r="C31">
        <v>220</v>
      </c>
      <c r="D31">
        <v>864</v>
      </c>
      <c r="E31">
        <v>29</v>
      </c>
      <c r="F31">
        <v>27</v>
      </c>
      <c r="G31">
        <v>23</v>
      </c>
      <c r="H31">
        <v>144</v>
      </c>
      <c r="J31">
        <v>13</v>
      </c>
      <c r="K31">
        <v>18</v>
      </c>
      <c r="L31">
        <v>330</v>
      </c>
      <c r="M31">
        <v>1296</v>
      </c>
      <c r="N31">
        <v>29</v>
      </c>
      <c r="O31">
        <v>27</v>
      </c>
      <c r="P31">
        <v>23</v>
      </c>
      <c r="Q31">
        <v>144</v>
      </c>
    </row>
    <row r="32" spans="1:17" x14ac:dyDescent="0.25">
      <c r="A32">
        <v>14</v>
      </c>
      <c r="B32">
        <v>19</v>
      </c>
      <c r="C32">
        <v>270</v>
      </c>
      <c r="D32">
        <v>1152</v>
      </c>
      <c r="E32">
        <v>30</v>
      </c>
      <c r="F32">
        <v>28</v>
      </c>
      <c r="G32">
        <v>24</v>
      </c>
      <c r="H32">
        <v>192</v>
      </c>
      <c r="J32">
        <v>14</v>
      </c>
      <c r="K32">
        <v>19</v>
      </c>
      <c r="L32">
        <v>405</v>
      </c>
      <c r="M32">
        <v>1728</v>
      </c>
      <c r="N32">
        <v>30</v>
      </c>
      <c r="O32">
        <v>28</v>
      </c>
      <c r="P32">
        <v>24</v>
      </c>
      <c r="Q32">
        <v>192</v>
      </c>
    </row>
    <row r="33" spans="1:10" x14ac:dyDescent="0.25">
      <c r="A33" t="s">
        <v>26</v>
      </c>
      <c r="J33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acomtois</dc:creator>
  <cp:lastModifiedBy>acomtois</cp:lastModifiedBy>
  <dcterms:created xsi:type="dcterms:W3CDTF">2014-02-26T13:10:36Z</dcterms:created>
  <dcterms:modified xsi:type="dcterms:W3CDTF">2014-06-25T13:14:18Z</dcterms:modified>
</cp:coreProperties>
</file>